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S:\EU PROJEKTI\PRIJAVE\Interreg Ita-Slo\standardni\2023\EROZIJA - Ero-STOP\Aktivnosti\WP2\Aktivnost 2.1\D.2.1.1 Projektna dokumentacija\LC 001063 med Velikimi Žabljami in Vrtovčami\Končne verzije\"/>
    </mc:Choice>
  </mc:AlternateContent>
  <xr:revisionPtr revIDLastSave="0" documentId="13_ncr:1_{B99C292A-7A86-4B8C-B3AC-E763F05190AB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PopisDEL" sheetId="8" r:id="rId1"/>
    <sheet name="PonudbeniPredračun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2" i="8" l="1"/>
  <c r="B61" i="8"/>
  <c r="B60" i="8"/>
  <c r="B59" i="8"/>
  <c r="F53" i="8"/>
  <c r="F52" i="8"/>
  <c r="F51" i="8"/>
  <c r="F50" i="8"/>
  <c r="F49" i="8"/>
  <c r="F48" i="8"/>
  <c r="F54" i="8" s="1"/>
  <c r="F62" i="8" s="1"/>
  <c r="F43" i="8"/>
  <c r="F42" i="8"/>
  <c r="F41" i="8"/>
  <c r="F40" i="8"/>
  <c r="F39" i="8"/>
  <c r="F38" i="8"/>
  <c r="F37" i="8"/>
  <c r="F44" i="8" s="1"/>
  <c r="F61" i="8" s="1"/>
  <c r="F31" i="8"/>
  <c r="F28" i="8"/>
  <c r="F24" i="8"/>
  <c r="F21" i="8"/>
  <c r="F20" i="8"/>
  <c r="F17" i="8"/>
  <c r="F14" i="8"/>
  <c r="F33" i="8" s="1"/>
  <c r="F60" i="8" s="1"/>
  <c r="F12" i="8"/>
  <c r="F7" i="8"/>
  <c r="F9" i="8" s="1"/>
  <c r="F59" i="8" s="1"/>
  <c r="F21" i="9"/>
  <c r="F20" i="9"/>
  <c r="B62" i="9"/>
  <c r="B61" i="9"/>
  <c r="B60" i="9"/>
  <c r="B59" i="9"/>
  <c r="F53" i="9"/>
  <c r="F52" i="9"/>
  <c r="F51" i="9"/>
  <c r="F50" i="9"/>
  <c r="F49" i="9"/>
  <c r="F48" i="9"/>
  <c r="F43" i="9"/>
  <c r="F42" i="9"/>
  <c r="F41" i="9"/>
  <c r="F40" i="9"/>
  <c r="F39" i="9"/>
  <c r="F38" i="9"/>
  <c r="F37" i="9"/>
  <c r="F31" i="9"/>
  <c r="F28" i="9"/>
  <c r="F24" i="9"/>
  <c r="F17" i="9"/>
  <c r="F14" i="9"/>
  <c r="F12" i="9"/>
  <c r="F7" i="9"/>
  <c r="F9" i="9" s="1"/>
  <c r="F59" i="9" s="1"/>
  <c r="F64" i="8" l="1"/>
  <c r="F65" i="8" s="1"/>
  <c r="F66" i="8" s="1"/>
  <c r="F44" i="9"/>
  <c r="F61" i="9" s="1"/>
  <c r="F54" i="9"/>
  <c r="F62" i="9" s="1"/>
  <c r="F33" i="9"/>
  <c r="F60" i="9" s="1"/>
  <c r="F64" i="9" l="1"/>
  <c r="F65" i="9" s="1"/>
  <c r="F66" i="9" s="1"/>
</calcChain>
</file>

<file path=xl/sharedStrings.xml><?xml version="1.0" encoding="utf-8"?>
<sst xmlns="http://schemas.openxmlformats.org/spreadsheetml/2006/main" count="204" uniqueCount="60">
  <si>
    <t>1.</t>
  </si>
  <si>
    <t>2.</t>
  </si>
  <si>
    <t>3.</t>
  </si>
  <si>
    <t>4.</t>
  </si>
  <si>
    <t>Poz.</t>
  </si>
  <si>
    <t>Opis</t>
  </si>
  <si>
    <t>Enota</t>
  </si>
  <si>
    <t>Količina</t>
  </si>
  <si>
    <t>Cena/enoto</t>
  </si>
  <si>
    <t>Znesek</t>
  </si>
  <si>
    <t>kos</t>
  </si>
  <si>
    <t>KABINETNA OBDELAVA</t>
  </si>
  <si>
    <t>REKAPITULACIJA</t>
  </si>
  <si>
    <t>I.</t>
  </si>
  <si>
    <t>TERENSKE RAZISKAVE</t>
  </si>
  <si>
    <t>m</t>
  </si>
  <si>
    <t>Spremljava vrtanja</t>
  </si>
  <si>
    <t>- popis jedra in odvzem vzorcev za geomehanske laboratorijske preiskave</t>
  </si>
  <si>
    <t>5.</t>
  </si>
  <si>
    <t>Skupaj I.:</t>
  </si>
  <si>
    <t>II.</t>
  </si>
  <si>
    <t>GEOMEHANSKE LABORATORIJSKE PREISKAVE</t>
  </si>
  <si>
    <t>konsistenčne meje po Atterbergu</t>
  </si>
  <si>
    <t>prostorninska teža</t>
  </si>
  <si>
    <t>direktne strižne preiskave</t>
  </si>
  <si>
    <t>granulometrične preiskave</t>
  </si>
  <si>
    <t>enoosna tlačna trdnost zemljin</t>
  </si>
  <si>
    <t>izdelava poročila o laboratorijskih meritvah</t>
  </si>
  <si>
    <t>III.</t>
  </si>
  <si>
    <t>Izdelava profilov vrtin</t>
  </si>
  <si>
    <t>Geostatične analize (stabilnost, nosilnost, posedki)</t>
  </si>
  <si>
    <t>Izdelava zaključnega poročila</t>
  </si>
  <si>
    <t>Skupaj I, II in III:</t>
  </si>
  <si>
    <t>DDV 22 %:</t>
  </si>
  <si>
    <t>Skupaj z DDV:</t>
  </si>
  <si>
    <t>PONUDBENI PREDRAČUN S POPISOM DEL</t>
  </si>
  <si>
    <t>Pridobivanje in pregled obstoječih arhivskih podatkov</t>
  </si>
  <si>
    <t>dan</t>
  </si>
  <si>
    <t>Pridobivanje soglasij za izvedbo raziskav, zakoličba sond</t>
  </si>
  <si>
    <t>PRIPRAVLJALNA DELA</t>
  </si>
  <si>
    <t>Sondažno vrtanje (predvideno 8 vrtini globine 8 m do 12 m)</t>
  </si>
  <si>
    <t>Predvideno je 80 m vrtanja v gruščih in flišni kamnini, skupa s transportom, premiki in izvedbo SPT meritev (skupaj 16 SPT meritev).</t>
  </si>
  <si>
    <t>Izvedba meritev, skupaj s transportom, pripravo, premiki in izdelavo poročila</t>
  </si>
  <si>
    <t>Meritve s dinamičnim penetrometrom DPSH), predvidoma 8 sond po 5 m do 8 m</t>
  </si>
  <si>
    <t>Meritve s dinamičnim penetrometrom DPL), predvidoma 8 sond po 5 m do 8 m</t>
  </si>
  <si>
    <t>Skupaj II.:</t>
  </si>
  <si>
    <t>SKUPAJ III.:</t>
  </si>
  <si>
    <t>IV.</t>
  </si>
  <si>
    <t>Vrednotenje meritev DPHS, DPL, SPT in nivojev vode</t>
  </si>
  <si>
    <t>Skupaj IV:</t>
  </si>
  <si>
    <t>Inženirsko geološko in hidrogeološko kartiranje</t>
  </si>
  <si>
    <t>6.</t>
  </si>
  <si>
    <t>IG interpretacija raziskav, izdelava IG karte, vzdolžnih in prečnih IG profilov</t>
  </si>
  <si>
    <t>ZA IZDELAVO GEOLOŠKO - GEOTEHNIČNEGA IN HIDROGEOLOŠKEGA ELABORATA ZA POTREBE IZDELAVE PROJEKTNE DOKUMENTACIJE NA OBMOČJU VIPAVSKIH GRIČEV</t>
  </si>
  <si>
    <t>Poročilo o vplivu podnebnih sprememb in ocena povečanja tveganja zaradi ekstremnih vremenskih dogodkov</t>
  </si>
  <si>
    <t>Identifikacija in klasifikacija vzorcev</t>
  </si>
  <si>
    <t>Inklinometri</t>
  </si>
  <si>
    <t>Oprema petih (5) vrtin s inklinometrskimi cevmi, skupaj z vgradnjo in zasipom.</t>
  </si>
  <si>
    <t>Izvedba ničelne meritve in dveh kontrolnih meritev (skupaj 3 meritve)</t>
  </si>
  <si>
    <t>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</si>
</sst>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"/>
  </numFmts>
  <fonts count="6" x14ac:knownFonts="1">
    <font>
      <sz val="10"/>
      <name val="Arial"/>
      <charset val="238"/>
    </font>
    <font>
      <sz val="10"/>
      <name val="Aptos"/>
      <family val="2"/>
    </font>
    <font>
      <b/>
      <sz val="12"/>
      <name val="Aptos"/>
      <family val="2"/>
    </font>
    <font>
      <b/>
      <sz val="10"/>
      <name val="Aptos"/>
      <family val="2"/>
    </font>
    <font>
      <sz val="10"/>
      <color rgb="FFFF0000"/>
      <name val="Aptos"/>
      <family val="2"/>
    </font>
    <font>
      <b/>
      <sz val="10"/>
      <color rgb="FFFF000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 wrapText="1"/>
    </xf>
    <xf numFmtId="4" fontId="1" fillId="0" borderId="6" xfId="0" applyNumberFormat="1" applyFont="1" applyBorder="1" applyAlignment="1">
      <alignment horizontal="right"/>
    </xf>
    <xf numFmtId="0" fontId="1" fillId="0" borderId="9" xfId="0" applyFont="1" applyBorder="1" applyAlignment="1">
      <alignment horizontal="left" vertical="top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4" fontId="3" fillId="0" borderId="10" xfId="0" applyNumberFormat="1" applyFont="1" applyBorder="1" applyAlignment="1">
      <alignment horizontal="right"/>
    </xf>
    <xf numFmtId="0" fontId="1" fillId="0" borderId="11" xfId="0" applyFont="1" applyBorder="1" applyAlignment="1">
      <alignment horizontal="left" vertical="top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4" fontId="1" fillId="0" borderId="12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/>
    <xf numFmtId="4" fontId="1" fillId="0" borderId="1" xfId="0" applyNumberFormat="1" applyFont="1" applyBorder="1" applyAlignment="1">
      <alignment horizontal="right"/>
    </xf>
    <xf numFmtId="0" fontId="3" fillId="0" borderId="1" xfId="0" quotePrefix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4" fontId="1" fillId="0" borderId="0" xfId="0" applyNumberFormat="1" applyFont="1"/>
    <xf numFmtId="0" fontId="1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top"/>
    </xf>
    <xf numFmtId="16" fontId="1" fillId="0" borderId="2" xfId="0" quotePrefix="1" applyNumberFormat="1" applyFont="1" applyBorder="1" applyAlignment="1">
      <alignment horizontal="left" vertical="top"/>
    </xf>
    <xf numFmtId="49" fontId="1" fillId="0" borderId="2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4" fontId="1" fillId="0" borderId="2" xfId="0" applyNumberFormat="1" applyFont="1" applyBorder="1"/>
    <xf numFmtId="4" fontId="1" fillId="0" borderId="2" xfId="0" applyNumberFormat="1" applyFont="1" applyBorder="1" applyAlignment="1">
      <alignment horizontal="righ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wrapText="1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4" fontId="3" fillId="0" borderId="0" xfId="0" applyNumberFormat="1" applyFont="1" applyAlignment="1">
      <alignment horizontal="right" wrapText="1"/>
    </xf>
    <xf numFmtId="4" fontId="1" fillId="0" borderId="0" xfId="0" applyNumberFormat="1" applyFont="1" applyAlignment="1">
      <alignment horizontal="right"/>
    </xf>
    <xf numFmtId="0" fontId="1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wrapTex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wrapText="1"/>
    </xf>
    <xf numFmtId="4" fontId="1" fillId="0" borderId="5" xfId="0" applyNumberFormat="1" applyFont="1" applyBorder="1" applyAlignment="1">
      <alignment wrapText="1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4" xfId="0" applyFont="1" applyBorder="1" applyAlignment="1">
      <alignment wrapText="1"/>
    </xf>
    <xf numFmtId="4" fontId="1" fillId="0" borderId="4" xfId="0" applyNumberFormat="1" applyFont="1" applyBorder="1" applyAlignment="1">
      <alignment wrapText="1"/>
    </xf>
    <xf numFmtId="4" fontId="3" fillId="0" borderId="0" xfId="0" applyNumberFormat="1" applyFont="1" applyAlignment="1">
      <alignment wrapText="1"/>
    </xf>
    <xf numFmtId="0" fontId="1" fillId="0" borderId="2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0" fontId="3" fillId="0" borderId="1" xfId="0" quotePrefix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right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H140"/>
  <sheetViews>
    <sheetView tabSelected="1" view="pageLayout" zoomScale="94" zoomScaleNormal="100" zoomScalePageLayoutView="94" workbookViewId="0">
      <selection activeCell="A52" sqref="A52"/>
    </sheetView>
  </sheetViews>
  <sheetFormatPr defaultRowHeight="12.75" x14ac:dyDescent="0.2"/>
  <cols>
    <col min="1" max="1" width="5.28515625" customWidth="1"/>
    <col min="2" max="2" width="35.5703125" customWidth="1"/>
    <col min="3" max="3" width="10.28515625" customWidth="1"/>
    <col min="4" max="4" width="8.5703125" customWidth="1"/>
    <col min="5" max="5" width="12.42578125" customWidth="1"/>
    <col min="6" max="6" width="11.28515625" customWidth="1"/>
    <col min="7" max="7" width="2.28515625" customWidth="1"/>
  </cols>
  <sheetData>
    <row r="1" spans="1:8" s="1" customFormat="1" ht="24" customHeight="1" x14ac:dyDescent="0.25">
      <c r="B1" s="81" t="s">
        <v>35</v>
      </c>
      <c r="C1" s="81"/>
      <c r="D1" s="81"/>
      <c r="E1" s="81"/>
      <c r="F1" s="81"/>
    </row>
    <row r="2" spans="1:8" s="1" customFormat="1" ht="51.75" customHeight="1" x14ac:dyDescent="0.25">
      <c r="A2" s="2"/>
      <c r="B2" s="81" t="s">
        <v>53</v>
      </c>
      <c r="C2" s="81"/>
      <c r="D2" s="81"/>
      <c r="E2" s="81"/>
      <c r="F2" s="81"/>
    </row>
    <row r="3" spans="1:8" s="1" customFormat="1" ht="16.899999999999999" customHeight="1" x14ac:dyDescent="0.25">
      <c r="A3" s="3"/>
      <c r="B3" s="3"/>
      <c r="C3" s="3"/>
      <c r="D3" s="3"/>
      <c r="E3" s="3"/>
      <c r="F3" s="3"/>
    </row>
    <row r="4" spans="1:8" s="1" customFormat="1" ht="13.9" customHeight="1" x14ac:dyDescent="0.25">
      <c r="A4" s="4"/>
      <c r="B4" s="5"/>
      <c r="C4" s="5"/>
      <c r="D4" s="5"/>
      <c r="E4" s="5"/>
      <c r="F4" s="5"/>
    </row>
    <row r="5" spans="1:8" s="1" customFormat="1" ht="15" customHeight="1" x14ac:dyDescent="0.25">
      <c r="A5" s="6" t="s">
        <v>4</v>
      </c>
      <c r="B5" s="7" t="s">
        <v>5</v>
      </c>
      <c r="C5" s="8" t="s">
        <v>6</v>
      </c>
      <c r="D5" s="8" t="s">
        <v>7</v>
      </c>
      <c r="E5" s="9" t="s">
        <v>8</v>
      </c>
      <c r="F5" s="10" t="s">
        <v>9</v>
      </c>
    </row>
    <row r="6" spans="1:8" s="1" customFormat="1" ht="15" customHeight="1" x14ac:dyDescent="0.25">
      <c r="A6" s="11" t="s">
        <v>13</v>
      </c>
      <c r="B6" s="12" t="s">
        <v>39</v>
      </c>
      <c r="C6" s="13"/>
      <c r="D6" s="13"/>
      <c r="E6" s="14"/>
      <c r="F6" s="15"/>
    </row>
    <row r="7" spans="1:8" s="1" customFormat="1" ht="30" customHeight="1" x14ac:dyDescent="0.25">
      <c r="A7" s="16"/>
      <c r="B7" s="17" t="s">
        <v>36</v>
      </c>
      <c r="C7" s="13" t="s">
        <v>37</v>
      </c>
      <c r="D7" s="13">
        <v>1</v>
      </c>
      <c r="E7" s="18"/>
      <c r="F7" s="18">
        <f>D7*E7</f>
        <v>0</v>
      </c>
    </row>
    <row r="8" spans="1:8" s="1" customFormat="1" ht="15" customHeight="1" x14ac:dyDescent="0.25">
      <c r="A8" s="52"/>
      <c r="B8" s="68"/>
      <c r="C8" s="43"/>
      <c r="D8" s="43"/>
      <c r="E8" s="69"/>
      <c r="F8" s="70"/>
    </row>
    <row r="9" spans="1:8" s="1" customFormat="1" ht="15" customHeight="1" x14ac:dyDescent="0.25">
      <c r="A9" s="19"/>
      <c r="B9" s="20"/>
      <c r="C9" s="21"/>
      <c r="D9" s="21"/>
      <c r="E9" s="22" t="s">
        <v>19</v>
      </c>
      <c r="F9" s="23">
        <f>SUM(F7:F8)</f>
        <v>0</v>
      </c>
    </row>
    <row r="10" spans="1:8" s="1" customFormat="1" ht="15" customHeight="1" x14ac:dyDescent="0.25">
      <c r="A10" s="24"/>
      <c r="B10" s="25"/>
      <c r="C10" s="26"/>
      <c r="D10" s="26"/>
      <c r="E10" s="27"/>
      <c r="F10" s="28"/>
    </row>
    <row r="11" spans="1:8" s="1" customFormat="1" ht="14.45" customHeight="1" x14ac:dyDescent="0.25">
      <c r="A11" s="11" t="s">
        <v>20</v>
      </c>
      <c r="B11" s="12" t="s">
        <v>14</v>
      </c>
      <c r="C11" s="13"/>
      <c r="D11" s="13"/>
      <c r="E11" s="14"/>
      <c r="F11" s="15"/>
    </row>
    <row r="12" spans="1:8" s="1" customFormat="1" ht="31.15" customHeight="1" x14ac:dyDescent="0.25">
      <c r="A12" s="29" t="s">
        <v>0</v>
      </c>
      <c r="B12" s="30" t="s">
        <v>38</v>
      </c>
      <c r="C12" s="31" t="s">
        <v>37</v>
      </c>
      <c r="D12" s="31">
        <v>2</v>
      </c>
      <c r="E12" s="32"/>
      <c r="F12" s="33">
        <f>E12*D12</f>
        <v>0</v>
      </c>
    </row>
    <row r="13" spans="1:8" s="1" customFormat="1" ht="14.25" customHeight="1" x14ac:dyDescent="0.25">
      <c r="A13" s="29"/>
      <c r="B13" s="30"/>
      <c r="C13" s="31"/>
      <c r="D13" s="31"/>
      <c r="E13" s="32"/>
      <c r="F13" s="33"/>
    </row>
    <row r="14" spans="1:8" s="1" customFormat="1" ht="31.15" customHeight="1" x14ac:dyDescent="0.25">
      <c r="A14" s="29" t="s">
        <v>1</v>
      </c>
      <c r="B14" s="71" t="s">
        <v>50</v>
      </c>
      <c r="C14" s="31" t="s">
        <v>37</v>
      </c>
      <c r="D14" s="31">
        <v>4</v>
      </c>
      <c r="E14" s="32"/>
      <c r="F14" s="33">
        <f>E14*D14</f>
        <v>0</v>
      </c>
    </row>
    <row r="15" spans="1:8" s="1" customFormat="1" ht="15" customHeight="1" x14ac:dyDescent="0.25">
      <c r="A15" s="29"/>
      <c r="B15" s="71"/>
      <c r="C15" s="31"/>
      <c r="D15" s="31"/>
      <c r="E15" s="32"/>
      <c r="F15" s="33"/>
    </row>
    <row r="16" spans="1:8" s="1" customFormat="1" ht="30.6" customHeight="1" x14ac:dyDescent="0.25">
      <c r="A16" s="34" t="s">
        <v>2</v>
      </c>
      <c r="B16" s="35" t="s">
        <v>40</v>
      </c>
      <c r="C16" s="31"/>
      <c r="D16" s="31"/>
      <c r="E16" s="32"/>
      <c r="F16" s="33"/>
      <c r="H16" s="36"/>
    </row>
    <row r="17" spans="1:8" s="1" customFormat="1" ht="57.75" customHeight="1" x14ac:dyDescent="0.25">
      <c r="A17" s="34"/>
      <c r="B17" s="37" t="s">
        <v>41</v>
      </c>
      <c r="C17" s="31" t="s">
        <v>15</v>
      </c>
      <c r="D17" s="31">
        <v>80</v>
      </c>
      <c r="E17" s="32"/>
      <c r="F17" s="33">
        <f>E17*D17</f>
        <v>0</v>
      </c>
      <c r="H17" s="36"/>
    </row>
    <row r="18" spans="1:8" s="1" customFormat="1" ht="16.5" customHeight="1" x14ac:dyDescent="0.25">
      <c r="A18" s="34"/>
      <c r="B18" s="37"/>
      <c r="C18" s="31"/>
      <c r="D18" s="31"/>
      <c r="E18" s="32"/>
      <c r="F18" s="33"/>
    </row>
    <row r="19" spans="1:8" s="1" customFormat="1" ht="15.6" customHeight="1" x14ac:dyDescent="0.25">
      <c r="A19" s="29" t="s">
        <v>3</v>
      </c>
      <c r="B19" s="35" t="s">
        <v>56</v>
      </c>
      <c r="C19" s="31"/>
      <c r="D19" s="31"/>
      <c r="E19" s="32"/>
      <c r="F19" s="33"/>
    </row>
    <row r="20" spans="1:8" s="1" customFormat="1" ht="27" x14ac:dyDescent="0.25">
      <c r="A20" s="29"/>
      <c r="B20" s="37" t="s">
        <v>57</v>
      </c>
      <c r="C20" s="31" t="s">
        <v>15</v>
      </c>
      <c r="D20" s="31">
        <v>50</v>
      </c>
      <c r="E20" s="32"/>
      <c r="F20" s="33">
        <f>E20*D20</f>
        <v>0</v>
      </c>
    </row>
    <row r="21" spans="1:8" s="1" customFormat="1" ht="11.45" customHeight="1" x14ac:dyDescent="0.25">
      <c r="A21" s="29"/>
      <c r="B21" s="37" t="s">
        <v>58</v>
      </c>
      <c r="C21" s="31" t="s">
        <v>10</v>
      </c>
      <c r="D21" s="31">
        <v>3</v>
      </c>
      <c r="E21" s="32"/>
      <c r="F21" s="33">
        <f>E21*D21</f>
        <v>0</v>
      </c>
    </row>
    <row r="22" spans="1:8" s="1" customFormat="1" ht="13.5" x14ac:dyDescent="0.25">
      <c r="A22" s="29"/>
      <c r="B22" s="74"/>
      <c r="C22" s="31"/>
      <c r="D22" s="31"/>
      <c r="E22" s="32"/>
      <c r="F22" s="33"/>
    </row>
    <row r="23" spans="1:8" s="1" customFormat="1" ht="29.45" customHeight="1" x14ac:dyDescent="0.25">
      <c r="A23" s="34" t="s">
        <v>18</v>
      </c>
      <c r="B23" s="35" t="s">
        <v>16</v>
      </c>
      <c r="C23" s="31"/>
      <c r="D23" s="31"/>
      <c r="E23" s="32"/>
      <c r="F23" s="33"/>
    </row>
    <row r="24" spans="1:8" s="1" customFormat="1" ht="30.75" customHeight="1" x14ac:dyDescent="0.25">
      <c r="A24" s="29"/>
      <c r="B24" s="30" t="s">
        <v>17</v>
      </c>
      <c r="C24" s="31" t="s">
        <v>15</v>
      </c>
      <c r="D24" s="31">
        <v>80</v>
      </c>
      <c r="E24" s="32"/>
      <c r="F24" s="33">
        <f t="shared" ref="F24" si="0">D24*E24</f>
        <v>0</v>
      </c>
    </row>
    <row r="25" spans="1:8" s="1" customFormat="1" ht="13.5" x14ac:dyDescent="0.25">
      <c r="A25" s="29"/>
      <c r="B25" s="30"/>
      <c r="C25" s="31"/>
      <c r="D25" s="31"/>
      <c r="E25" s="32"/>
      <c r="F25" s="33"/>
    </row>
    <row r="26" spans="1:8" s="1" customFormat="1" ht="32.25" customHeight="1" x14ac:dyDescent="0.25">
      <c r="A26" s="29"/>
      <c r="B26" s="35"/>
      <c r="C26" s="31"/>
      <c r="D26" s="31"/>
      <c r="E26" s="32"/>
      <c r="F26" s="33"/>
    </row>
    <row r="27" spans="1:8" s="1" customFormat="1" ht="32.25" customHeight="1" x14ac:dyDescent="0.25">
      <c r="A27" s="34" t="s">
        <v>51</v>
      </c>
      <c r="B27" s="76" t="s">
        <v>43</v>
      </c>
      <c r="C27" s="77"/>
      <c r="D27" s="31"/>
      <c r="E27" s="32"/>
      <c r="F27" s="33"/>
    </row>
    <row r="28" spans="1:8" s="1" customFormat="1" ht="27" x14ac:dyDescent="0.25">
      <c r="A28" s="29"/>
      <c r="B28" s="37" t="s">
        <v>42</v>
      </c>
      <c r="C28" s="39" t="s">
        <v>15</v>
      </c>
      <c r="D28" s="39">
        <v>48</v>
      </c>
      <c r="E28" s="33"/>
      <c r="F28" s="33">
        <f>D28*E28</f>
        <v>0</v>
      </c>
    </row>
    <row r="29" spans="1:8" s="1" customFormat="1" ht="16.5" customHeight="1" x14ac:dyDescent="0.25">
      <c r="A29" s="40"/>
      <c r="B29" s="30"/>
      <c r="C29" s="31"/>
      <c r="D29" s="31"/>
      <c r="E29" s="32"/>
      <c r="F29" s="33"/>
    </row>
    <row r="30" spans="1:8" s="1" customFormat="1" ht="18" customHeight="1" x14ac:dyDescent="0.25">
      <c r="A30" s="29" t="s">
        <v>59</v>
      </c>
      <c r="B30" s="76" t="s">
        <v>44</v>
      </c>
      <c r="C30" s="77"/>
      <c r="D30" s="31"/>
      <c r="E30" s="32"/>
      <c r="F30" s="33"/>
    </row>
    <row r="31" spans="1:8" s="1" customFormat="1" ht="16.149999999999999" customHeight="1" x14ac:dyDescent="0.25">
      <c r="A31" s="29"/>
      <c r="B31" s="37" t="s">
        <v>42</v>
      </c>
      <c r="C31" s="38" t="s">
        <v>10</v>
      </c>
      <c r="D31" s="31">
        <v>8</v>
      </c>
      <c r="E31" s="32"/>
      <c r="F31" s="33">
        <f t="shared" ref="F31" si="1">D31*E31</f>
        <v>0</v>
      </c>
    </row>
    <row r="32" spans="1:8" s="1" customFormat="1" ht="13.5" x14ac:dyDescent="0.25">
      <c r="A32" s="41"/>
      <c r="B32" s="42"/>
      <c r="C32" s="43"/>
      <c r="D32" s="43"/>
      <c r="E32" s="44"/>
      <c r="F32" s="45"/>
    </row>
    <row r="33" spans="1:6" s="1" customFormat="1" ht="13.5" x14ac:dyDescent="0.25">
      <c r="A33" s="46"/>
      <c r="B33" s="5"/>
      <c r="C33" s="47"/>
      <c r="D33" s="78" t="s">
        <v>45</v>
      </c>
      <c r="E33" s="78"/>
      <c r="F33" s="48">
        <f>SUM(F11:F32)</f>
        <v>0</v>
      </c>
    </row>
    <row r="34" spans="1:6" s="1" customFormat="1" ht="13.5" x14ac:dyDescent="0.25">
      <c r="A34" s="46"/>
      <c r="B34" s="5"/>
      <c r="C34" s="47"/>
      <c r="D34" s="49"/>
      <c r="E34" s="49"/>
      <c r="F34" s="48"/>
    </row>
    <row r="35" spans="1:6" s="1" customFormat="1" ht="13.5" x14ac:dyDescent="0.25">
      <c r="A35" s="50" t="s">
        <v>28</v>
      </c>
      <c r="B35" s="79" t="s">
        <v>21</v>
      </c>
      <c r="C35" s="79"/>
      <c r="D35" s="49"/>
      <c r="E35" s="49"/>
      <c r="F35" s="48"/>
    </row>
    <row r="36" spans="1:6" s="1" customFormat="1" ht="13.5" x14ac:dyDescent="0.25">
      <c r="A36" s="6" t="s">
        <v>4</v>
      </c>
      <c r="B36" s="7" t="s">
        <v>5</v>
      </c>
      <c r="C36" s="8" t="s">
        <v>6</v>
      </c>
      <c r="D36" s="8" t="s">
        <v>7</v>
      </c>
      <c r="E36" s="9" t="s">
        <v>8</v>
      </c>
      <c r="F36" s="10" t="s">
        <v>9</v>
      </c>
    </row>
    <row r="37" spans="1:6" s="1" customFormat="1" ht="13.5" x14ac:dyDescent="0.25">
      <c r="A37" s="16"/>
      <c r="B37" s="17" t="s">
        <v>55</v>
      </c>
      <c r="C37" s="13" t="s">
        <v>10</v>
      </c>
      <c r="D37" s="13">
        <v>8</v>
      </c>
      <c r="E37" s="18"/>
      <c r="F37" s="18">
        <f>D37*E37</f>
        <v>0</v>
      </c>
    </row>
    <row r="38" spans="1:6" s="1" customFormat="1" ht="13.5" x14ac:dyDescent="0.25">
      <c r="A38" s="40"/>
      <c r="B38" s="37" t="s">
        <v>22</v>
      </c>
      <c r="C38" s="51" t="s">
        <v>10</v>
      </c>
      <c r="D38" s="51">
        <v>8</v>
      </c>
      <c r="E38" s="33"/>
      <c r="F38" s="33">
        <f>D38*E38</f>
        <v>0</v>
      </c>
    </row>
    <row r="39" spans="1:6" s="1" customFormat="1" ht="13.5" x14ac:dyDescent="0.25">
      <c r="A39" s="40"/>
      <c r="B39" s="37" t="s">
        <v>23</v>
      </c>
      <c r="C39" s="51" t="s">
        <v>10</v>
      </c>
      <c r="D39" s="51">
        <v>8</v>
      </c>
      <c r="E39" s="33"/>
      <c r="F39" s="33">
        <f t="shared" ref="F39:F43" si="2">D39*E39</f>
        <v>0</v>
      </c>
    </row>
    <row r="40" spans="1:6" s="1" customFormat="1" ht="13.5" x14ac:dyDescent="0.25">
      <c r="A40" s="40"/>
      <c r="B40" s="37" t="s">
        <v>24</v>
      </c>
      <c r="C40" s="51" t="s">
        <v>10</v>
      </c>
      <c r="D40" s="51">
        <v>8</v>
      </c>
      <c r="E40" s="33"/>
      <c r="F40" s="33">
        <f t="shared" si="2"/>
        <v>0</v>
      </c>
    </row>
    <row r="41" spans="1:6" s="1" customFormat="1" ht="13.5" x14ac:dyDescent="0.25">
      <c r="A41" s="40"/>
      <c r="B41" s="37" t="s">
        <v>25</v>
      </c>
      <c r="C41" s="51" t="s">
        <v>10</v>
      </c>
      <c r="D41" s="51">
        <v>8</v>
      </c>
      <c r="E41" s="33"/>
      <c r="F41" s="33">
        <f t="shared" si="2"/>
        <v>0</v>
      </c>
    </row>
    <row r="42" spans="1:6" s="1" customFormat="1" ht="18" customHeight="1" x14ac:dyDescent="0.25">
      <c r="A42" s="40"/>
      <c r="B42" s="37" t="s">
        <v>26</v>
      </c>
      <c r="C42" s="51" t="s">
        <v>10</v>
      </c>
      <c r="D42" s="51">
        <v>8</v>
      </c>
      <c r="E42" s="33"/>
      <c r="F42" s="33">
        <f t="shared" si="2"/>
        <v>0</v>
      </c>
    </row>
    <row r="43" spans="1:6" s="1" customFormat="1" ht="27" x14ac:dyDescent="0.25">
      <c r="A43" s="52"/>
      <c r="B43" s="53" t="s">
        <v>27</v>
      </c>
      <c r="C43" s="43" t="s">
        <v>10</v>
      </c>
      <c r="D43" s="43">
        <v>1</v>
      </c>
      <c r="E43" s="45"/>
      <c r="F43" s="45">
        <f t="shared" si="2"/>
        <v>0</v>
      </c>
    </row>
    <row r="44" spans="1:6" s="1" customFormat="1" ht="18" customHeight="1" x14ac:dyDescent="0.25">
      <c r="A44" s="50"/>
      <c r="B44" s="4"/>
      <c r="C44" s="47"/>
      <c r="D44" s="49"/>
      <c r="E44" s="54" t="s">
        <v>46</v>
      </c>
      <c r="F44" s="48">
        <f>SUM(F37:F43)</f>
        <v>0</v>
      </c>
    </row>
    <row r="45" spans="1:6" s="1" customFormat="1" ht="33" customHeight="1" x14ac:dyDescent="0.25">
      <c r="A45" s="50"/>
      <c r="B45" s="4"/>
      <c r="C45" s="47"/>
      <c r="D45" s="47"/>
      <c r="E45" s="36"/>
      <c r="F45" s="55"/>
    </row>
    <row r="46" spans="1:6" s="1" customFormat="1" ht="29.25" customHeight="1" x14ac:dyDescent="0.25">
      <c r="A46" s="50" t="s">
        <v>47</v>
      </c>
      <c r="B46" s="4" t="s">
        <v>11</v>
      </c>
      <c r="C46" s="47"/>
      <c r="D46" s="47"/>
      <c r="E46" s="36"/>
      <c r="F46" s="55"/>
    </row>
    <row r="47" spans="1:6" s="1" customFormat="1" ht="33.75" customHeight="1" x14ac:dyDescent="0.25">
      <c r="A47" s="6" t="s">
        <v>4</v>
      </c>
      <c r="B47" s="7" t="s">
        <v>5</v>
      </c>
      <c r="C47" s="8" t="s">
        <v>6</v>
      </c>
      <c r="D47" s="8" t="s">
        <v>7</v>
      </c>
      <c r="E47" s="9" t="s">
        <v>8</v>
      </c>
      <c r="F47" s="10" t="s">
        <v>9</v>
      </c>
    </row>
    <row r="48" spans="1:6" s="1" customFormat="1" ht="46.5" customHeight="1" x14ac:dyDescent="0.25">
      <c r="A48" s="40" t="s">
        <v>0</v>
      </c>
      <c r="B48" s="37" t="s">
        <v>29</v>
      </c>
      <c r="C48" s="31" t="s">
        <v>37</v>
      </c>
      <c r="D48" s="31">
        <v>2</v>
      </c>
      <c r="E48" s="32"/>
      <c r="F48" s="33">
        <f t="shared" ref="F48:F53" si="3">E48*D48</f>
        <v>0</v>
      </c>
    </row>
    <row r="49" spans="1:8" s="1" customFormat="1" ht="16.5" customHeight="1" x14ac:dyDescent="0.25">
      <c r="A49" s="40" t="s">
        <v>1</v>
      </c>
      <c r="B49" s="37" t="s">
        <v>48</v>
      </c>
      <c r="C49" s="31" t="s">
        <v>37</v>
      </c>
      <c r="D49" s="31">
        <v>2</v>
      </c>
      <c r="E49" s="32"/>
      <c r="F49" s="33">
        <f t="shared" si="3"/>
        <v>0</v>
      </c>
    </row>
    <row r="50" spans="1:8" s="1" customFormat="1" ht="13.5" customHeight="1" x14ac:dyDescent="0.25">
      <c r="A50" s="40" t="s">
        <v>2</v>
      </c>
      <c r="B50" s="37" t="s">
        <v>52</v>
      </c>
      <c r="C50" s="31" t="s">
        <v>37</v>
      </c>
      <c r="D50" s="31">
        <v>10</v>
      </c>
      <c r="E50" s="32"/>
      <c r="F50" s="33">
        <f t="shared" si="3"/>
        <v>0</v>
      </c>
    </row>
    <row r="51" spans="1:8" s="1" customFormat="1" ht="27" x14ac:dyDescent="0.25">
      <c r="A51" s="40" t="s">
        <v>3</v>
      </c>
      <c r="B51" s="37" t="s">
        <v>30</v>
      </c>
      <c r="C51" s="31" t="s">
        <v>37</v>
      </c>
      <c r="D51" s="31">
        <v>10</v>
      </c>
      <c r="E51" s="32"/>
      <c r="F51" s="33">
        <f t="shared" si="3"/>
        <v>0</v>
      </c>
    </row>
    <row r="52" spans="1:8" s="1" customFormat="1" ht="40.5" x14ac:dyDescent="0.25">
      <c r="A52" s="40" t="s">
        <v>18</v>
      </c>
      <c r="B52" s="37" t="s">
        <v>54</v>
      </c>
      <c r="C52" s="31" t="s">
        <v>10</v>
      </c>
      <c r="D52" s="31">
        <v>1</v>
      </c>
      <c r="E52" s="32"/>
      <c r="F52" s="33">
        <f t="shared" si="3"/>
        <v>0</v>
      </c>
      <c r="H52" s="58"/>
    </row>
    <row r="53" spans="1:8" s="1" customFormat="1" ht="13.5" x14ac:dyDescent="0.25">
      <c r="A53" s="52" t="s">
        <v>51</v>
      </c>
      <c r="B53" s="53" t="s">
        <v>31</v>
      </c>
      <c r="C53" s="56" t="s">
        <v>10</v>
      </c>
      <c r="D53" s="56">
        <v>1</v>
      </c>
      <c r="E53" s="44"/>
      <c r="F53" s="45">
        <f t="shared" si="3"/>
        <v>0</v>
      </c>
      <c r="H53" s="58"/>
    </row>
    <row r="54" spans="1:8" s="1" customFormat="1" ht="20.25" customHeight="1" x14ac:dyDescent="0.25">
      <c r="A54" s="46"/>
      <c r="B54" s="5"/>
      <c r="C54" s="47"/>
      <c r="D54" s="78" t="s">
        <v>49</v>
      </c>
      <c r="E54" s="78"/>
      <c r="F54" s="48">
        <f>SUM(F48:F53)</f>
        <v>0</v>
      </c>
      <c r="H54" s="58"/>
    </row>
    <row r="55" spans="1:8" s="1" customFormat="1" ht="26.25" customHeight="1" x14ac:dyDescent="0.25">
      <c r="A55" s="46"/>
      <c r="B55" s="5"/>
      <c r="C55" s="47"/>
      <c r="D55" s="49"/>
      <c r="E55" s="49"/>
      <c r="F55" s="48"/>
      <c r="H55" s="58"/>
    </row>
    <row r="56" spans="1:8" s="1" customFormat="1" ht="30.75" customHeight="1" x14ac:dyDescent="0.25">
      <c r="A56" s="46"/>
      <c r="B56" s="57"/>
      <c r="C56" s="47"/>
      <c r="D56" s="47"/>
      <c r="E56" s="36"/>
      <c r="F56" s="55"/>
      <c r="H56" s="58"/>
    </row>
    <row r="57" spans="1:8" s="1" customFormat="1" ht="17.45" customHeight="1" x14ac:dyDescent="0.25">
      <c r="A57" s="5"/>
      <c r="B57" s="80" t="s">
        <v>12</v>
      </c>
      <c r="C57" s="80"/>
      <c r="D57" s="80"/>
      <c r="E57" s="80"/>
      <c r="F57" s="80"/>
      <c r="G57" s="58"/>
      <c r="H57" s="58"/>
    </row>
    <row r="58" spans="1:8" s="1" customFormat="1" ht="13.5" x14ac:dyDescent="0.25">
      <c r="A58" s="5"/>
      <c r="B58" s="57"/>
      <c r="C58" s="47"/>
      <c r="D58" s="47"/>
      <c r="E58" s="58"/>
      <c r="F58" s="59"/>
      <c r="G58" s="58"/>
      <c r="H58" s="58"/>
    </row>
    <row r="59" spans="1:8" s="1" customFormat="1" ht="13.5" customHeight="1" x14ac:dyDescent="0.25">
      <c r="A59" s="60" t="s">
        <v>13</v>
      </c>
      <c r="B59" s="60" t="str">
        <f>+B6</f>
        <v>PRIPRAVLJALNA DELA</v>
      </c>
      <c r="C59" s="61"/>
      <c r="D59" s="61"/>
      <c r="E59" s="62"/>
      <c r="F59" s="62">
        <f>+F9</f>
        <v>0</v>
      </c>
      <c r="G59" s="58"/>
      <c r="H59" s="58"/>
    </row>
    <row r="60" spans="1:8" s="1" customFormat="1" ht="13.5" customHeight="1" x14ac:dyDescent="0.25">
      <c r="A60" s="63" t="s">
        <v>20</v>
      </c>
      <c r="B60" s="5" t="str">
        <f>+B11</f>
        <v>TERENSKE RAZISKAVE</v>
      </c>
      <c r="C60" s="58"/>
      <c r="D60" s="58"/>
      <c r="E60" s="58"/>
      <c r="F60" s="59">
        <f>+F33</f>
        <v>0</v>
      </c>
      <c r="G60" s="58"/>
      <c r="H60" s="58"/>
    </row>
    <row r="61" spans="1:8" s="1" customFormat="1" ht="13.5" customHeight="1" x14ac:dyDescent="0.25">
      <c r="A61" s="63" t="s">
        <v>28</v>
      </c>
      <c r="B61" s="58" t="str">
        <f>B35</f>
        <v>GEOMEHANSKE LABORATORIJSKE PREISKAVE</v>
      </c>
      <c r="C61" s="58"/>
      <c r="D61" s="58"/>
      <c r="E61" s="58"/>
      <c r="F61" s="59">
        <f>+F44</f>
        <v>0</v>
      </c>
      <c r="G61" s="58"/>
      <c r="H61" s="58"/>
    </row>
    <row r="62" spans="1:8" s="1" customFormat="1" ht="13.5" x14ac:dyDescent="0.25">
      <c r="A62" s="64" t="s">
        <v>47</v>
      </c>
      <c r="B62" s="65" t="str">
        <f>+B46</f>
        <v>KABINETNA OBDELAVA</v>
      </c>
      <c r="C62" s="65"/>
      <c r="D62" s="65"/>
      <c r="E62" s="65"/>
      <c r="F62" s="66">
        <f>+F54</f>
        <v>0</v>
      </c>
      <c r="G62" s="58"/>
      <c r="H62" s="58"/>
    </row>
    <row r="63" spans="1:8" s="1" customFormat="1" ht="13.5" x14ac:dyDescent="0.25">
      <c r="A63" s="58"/>
      <c r="B63" s="58"/>
      <c r="C63" s="58"/>
      <c r="D63" s="58"/>
      <c r="E63" s="58"/>
      <c r="F63" s="58"/>
      <c r="G63" s="58"/>
    </row>
    <row r="64" spans="1:8" s="1" customFormat="1" ht="13.5" x14ac:dyDescent="0.25">
      <c r="A64" s="58"/>
      <c r="B64" s="58"/>
      <c r="C64" s="58"/>
      <c r="D64" s="75" t="s">
        <v>32</v>
      </c>
      <c r="E64" s="75"/>
      <c r="F64" s="67">
        <f>SUM(F59:F63)</f>
        <v>0</v>
      </c>
      <c r="G64" s="58"/>
    </row>
    <row r="65" spans="1:7" s="1" customFormat="1" ht="13.5" x14ac:dyDescent="0.25">
      <c r="A65" s="58"/>
      <c r="B65" s="58"/>
      <c r="C65" s="58"/>
      <c r="D65" s="75" t="s">
        <v>33</v>
      </c>
      <c r="E65" s="75"/>
      <c r="F65" s="67">
        <f>F64*0.22</f>
        <v>0</v>
      </c>
      <c r="G65" s="58"/>
    </row>
    <row r="66" spans="1:7" s="1" customFormat="1" ht="13.5" x14ac:dyDescent="0.25">
      <c r="A66" s="58"/>
      <c r="B66" s="58"/>
      <c r="C66" s="58"/>
      <c r="D66" s="75" t="s">
        <v>34</v>
      </c>
      <c r="E66" s="75"/>
      <c r="F66" s="67">
        <f>SUM(F64:F65)</f>
        <v>0</v>
      </c>
      <c r="G66" s="58"/>
    </row>
    <row r="67" spans="1:7" s="1" customFormat="1" ht="13.5" x14ac:dyDescent="0.25">
      <c r="A67" s="58"/>
      <c r="B67" s="58"/>
      <c r="C67" s="58"/>
      <c r="D67" s="49"/>
      <c r="E67" s="49"/>
      <c r="F67" s="67"/>
      <c r="G67" s="58"/>
    </row>
    <row r="68" spans="1:7" s="1" customFormat="1" ht="13.5" x14ac:dyDescent="0.25"/>
    <row r="69" spans="1:7" s="1" customFormat="1" ht="13.5" x14ac:dyDescent="0.25"/>
    <row r="70" spans="1:7" s="1" customFormat="1" ht="13.5" x14ac:dyDescent="0.25"/>
    <row r="71" spans="1:7" s="1" customFormat="1" ht="13.5" x14ac:dyDescent="0.25"/>
    <row r="72" spans="1:7" s="1" customFormat="1" ht="13.5" x14ac:dyDescent="0.25"/>
    <row r="73" spans="1:7" s="1" customFormat="1" ht="13.5" x14ac:dyDescent="0.25"/>
    <row r="74" spans="1:7" s="1" customFormat="1" ht="13.5" x14ac:dyDescent="0.25"/>
    <row r="75" spans="1:7" s="1" customFormat="1" ht="13.5" x14ac:dyDescent="0.25"/>
    <row r="76" spans="1:7" s="1" customFormat="1" ht="13.5" x14ac:dyDescent="0.25"/>
    <row r="77" spans="1:7" s="1" customFormat="1" ht="13.5" x14ac:dyDescent="0.25"/>
    <row r="78" spans="1:7" s="1" customFormat="1" ht="13.5" x14ac:dyDescent="0.25"/>
    <row r="79" spans="1:7" s="1" customFormat="1" ht="13.5" x14ac:dyDescent="0.25"/>
    <row r="80" spans="1:7" s="1" customFormat="1" ht="13.5" x14ac:dyDescent="0.25"/>
    <row r="81" spans="1:7" s="1" customFormat="1" ht="13.5" x14ac:dyDescent="0.25"/>
    <row r="82" spans="1:7" s="1" customFormat="1" ht="13.5" x14ac:dyDescent="0.25"/>
    <row r="83" spans="1:7" s="1" customFormat="1" ht="13.5" x14ac:dyDescent="0.25"/>
    <row r="84" spans="1:7" s="1" customFormat="1" ht="13.5" x14ac:dyDescent="0.25"/>
    <row r="85" spans="1:7" s="1" customFormat="1" ht="13.5" x14ac:dyDescent="0.25"/>
    <row r="86" spans="1:7" s="1" customFormat="1" ht="13.5" x14ac:dyDescent="0.25"/>
    <row r="87" spans="1:7" s="1" customFormat="1" ht="13.5" x14ac:dyDescent="0.25"/>
    <row r="88" spans="1:7" s="1" customFormat="1" ht="13.5" x14ac:dyDescent="0.25"/>
    <row r="89" spans="1:7" s="1" customFormat="1" ht="13.5" x14ac:dyDescent="0.25"/>
    <row r="90" spans="1:7" s="1" customFormat="1" ht="13.5" x14ac:dyDescent="0.25"/>
    <row r="91" spans="1:7" s="1" customFormat="1" ht="13.5" x14ac:dyDescent="0.25"/>
    <row r="92" spans="1:7" s="1" customFormat="1" ht="13.5" x14ac:dyDescent="0.25"/>
    <row r="93" spans="1:7" s="1" customFormat="1" ht="13.5" x14ac:dyDescent="0.25"/>
    <row r="94" spans="1:7" s="1" customFormat="1" ht="13.5" x14ac:dyDescent="0.25"/>
    <row r="95" spans="1:7" s="1" customFormat="1" ht="13.5" x14ac:dyDescent="0.25"/>
    <row r="96" spans="1:7" ht="13.5" x14ac:dyDescent="0.25">
      <c r="A96" s="1"/>
      <c r="B96" s="1"/>
      <c r="C96" s="1"/>
      <c r="D96" s="1"/>
      <c r="E96" s="1"/>
      <c r="F96" s="1"/>
      <c r="G96" s="1"/>
    </row>
    <row r="97" spans="1:7" ht="13.5" x14ac:dyDescent="0.25">
      <c r="A97" s="1"/>
      <c r="B97" s="1"/>
      <c r="C97" s="1"/>
      <c r="D97" s="1"/>
      <c r="E97" s="1"/>
      <c r="F97" s="1"/>
      <c r="G97" s="1"/>
    </row>
    <row r="98" spans="1:7" ht="13.5" x14ac:dyDescent="0.25">
      <c r="A98" s="1"/>
      <c r="B98" s="1"/>
      <c r="C98" s="1"/>
      <c r="D98" s="1"/>
      <c r="E98" s="1"/>
      <c r="F98" s="1"/>
      <c r="G98" s="1"/>
    </row>
    <row r="99" spans="1:7" ht="13.5" x14ac:dyDescent="0.25">
      <c r="A99" s="1"/>
      <c r="B99" s="1"/>
      <c r="C99" s="1"/>
      <c r="D99" s="1"/>
      <c r="E99" s="1"/>
      <c r="F99" s="1"/>
      <c r="G99" s="1"/>
    </row>
    <row r="100" spans="1:7" ht="13.5" x14ac:dyDescent="0.25">
      <c r="A100" s="1"/>
      <c r="B100" s="1"/>
      <c r="C100" s="1"/>
      <c r="D100" s="1"/>
      <c r="E100" s="1"/>
      <c r="F100" s="1"/>
      <c r="G100" s="1"/>
    </row>
    <row r="101" spans="1:7" ht="13.5" x14ac:dyDescent="0.25">
      <c r="A101" s="1"/>
      <c r="B101" s="1"/>
      <c r="C101" s="1"/>
      <c r="D101" s="1"/>
      <c r="E101" s="1"/>
      <c r="F101" s="1"/>
      <c r="G101" s="1"/>
    </row>
    <row r="102" spans="1:7" ht="13.5" x14ac:dyDescent="0.25">
      <c r="A102" s="1"/>
      <c r="B102" s="1"/>
      <c r="C102" s="1"/>
      <c r="D102" s="1"/>
      <c r="E102" s="1"/>
      <c r="F102" s="1"/>
      <c r="G102" s="1"/>
    </row>
    <row r="103" spans="1:7" ht="13.5" x14ac:dyDescent="0.25">
      <c r="A103" s="1"/>
      <c r="B103" s="1"/>
      <c r="C103" s="1"/>
      <c r="D103" s="1"/>
      <c r="E103" s="1"/>
      <c r="F103" s="1"/>
      <c r="G103" s="1"/>
    </row>
    <row r="104" spans="1:7" ht="13.5" x14ac:dyDescent="0.25">
      <c r="A104" s="1"/>
      <c r="B104" s="1"/>
      <c r="C104" s="1"/>
      <c r="D104" s="1"/>
      <c r="E104" s="1"/>
      <c r="F104" s="1"/>
      <c r="G104" s="1"/>
    </row>
    <row r="105" spans="1:7" ht="13.5" x14ac:dyDescent="0.25">
      <c r="A105" s="1"/>
      <c r="B105" s="1"/>
      <c r="C105" s="1"/>
      <c r="D105" s="1"/>
      <c r="E105" s="1"/>
      <c r="F105" s="1"/>
      <c r="G105" s="1"/>
    </row>
    <row r="106" spans="1:7" ht="13.5" x14ac:dyDescent="0.25">
      <c r="A106" s="1"/>
      <c r="B106" s="1"/>
      <c r="C106" s="1"/>
      <c r="D106" s="1"/>
      <c r="E106" s="1"/>
      <c r="F106" s="1"/>
      <c r="G106" s="1"/>
    </row>
    <row r="107" spans="1:7" ht="13.5" x14ac:dyDescent="0.25">
      <c r="A107" s="1"/>
      <c r="B107" s="1"/>
      <c r="C107" s="1"/>
      <c r="D107" s="1"/>
      <c r="E107" s="1"/>
      <c r="F107" s="1"/>
      <c r="G107" s="1"/>
    </row>
    <row r="108" spans="1:7" ht="13.5" x14ac:dyDescent="0.25">
      <c r="A108" s="1"/>
      <c r="B108" s="1"/>
      <c r="C108" s="1"/>
      <c r="D108" s="1"/>
      <c r="E108" s="1"/>
      <c r="F108" s="1"/>
      <c r="G108" s="1"/>
    </row>
    <row r="109" spans="1:7" ht="13.5" x14ac:dyDescent="0.25">
      <c r="A109" s="1"/>
      <c r="B109" s="1"/>
      <c r="C109" s="1"/>
      <c r="D109" s="1"/>
      <c r="E109" s="1"/>
      <c r="F109" s="1"/>
      <c r="G109" s="1"/>
    </row>
    <row r="110" spans="1:7" ht="13.5" x14ac:dyDescent="0.25">
      <c r="A110" s="1"/>
      <c r="B110" s="1"/>
      <c r="C110" s="1"/>
      <c r="D110" s="1"/>
      <c r="E110" s="1"/>
      <c r="F110" s="1"/>
      <c r="G110" s="1"/>
    </row>
    <row r="111" spans="1:7" ht="13.5" x14ac:dyDescent="0.25">
      <c r="A111" s="1"/>
      <c r="B111" s="1"/>
      <c r="C111" s="1"/>
      <c r="D111" s="1"/>
      <c r="E111" s="1"/>
      <c r="F111" s="1"/>
      <c r="G111" s="1"/>
    </row>
    <row r="112" spans="1:7" ht="13.5" x14ac:dyDescent="0.25">
      <c r="A112" s="1"/>
      <c r="B112" s="1"/>
      <c r="C112" s="1"/>
      <c r="D112" s="1"/>
      <c r="E112" s="1"/>
      <c r="F112" s="1"/>
      <c r="G112" s="1"/>
    </row>
    <row r="113" spans="1:7" ht="13.5" x14ac:dyDescent="0.25">
      <c r="A113" s="1"/>
      <c r="B113" s="1"/>
      <c r="C113" s="1"/>
      <c r="D113" s="1"/>
      <c r="E113" s="1"/>
      <c r="F113" s="1"/>
      <c r="G113" s="1"/>
    </row>
    <row r="114" spans="1:7" ht="13.5" x14ac:dyDescent="0.25">
      <c r="A114" s="1"/>
      <c r="B114" s="1"/>
      <c r="C114" s="1"/>
      <c r="D114" s="1"/>
      <c r="E114" s="1"/>
      <c r="F114" s="1"/>
      <c r="G114" s="1"/>
    </row>
    <row r="115" spans="1:7" ht="13.5" x14ac:dyDescent="0.25">
      <c r="A115" s="1"/>
      <c r="B115" s="1"/>
      <c r="C115" s="1"/>
      <c r="D115" s="1"/>
      <c r="E115" s="1"/>
      <c r="F115" s="1"/>
      <c r="G115" s="1"/>
    </row>
    <row r="116" spans="1:7" ht="13.5" x14ac:dyDescent="0.25">
      <c r="A116" s="1"/>
      <c r="B116" s="1"/>
      <c r="C116" s="1"/>
      <c r="D116" s="1"/>
      <c r="E116" s="1"/>
      <c r="F116" s="1"/>
      <c r="G116" s="1"/>
    </row>
    <row r="117" spans="1:7" ht="13.5" x14ac:dyDescent="0.25">
      <c r="A117" s="1"/>
      <c r="B117" s="1"/>
      <c r="C117" s="1"/>
      <c r="D117" s="1"/>
      <c r="E117" s="1"/>
      <c r="F117" s="1"/>
      <c r="G117" s="1"/>
    </row>
    <row r="118" spans="1:7" ht="13.5" x14ac:dyDescent="0.25">
      <c r="A118" s="1"/>
      <c r="B118" s="1"/>
      <c r="C118" s="1"/>
      <c r="D118" s="1"/>
      <c r="E118" s="1"/>
      <c r="F118" s="1"/>
      <c r="G118" s="1"/>
    </row>
    <row r="119" spans="1:7" ht="13.5" x14ac:dyDescent="0.25">
      <c r="A119" s="1"/>
      <c r="B119" s="1"/>
      <c r="C119" s="1"/>
      <c r="D119" s="1"/>
      <c r="E119" s="1"/>
      <c r="F119" s="1"/>
      <c r="G119" s="1"/>
    </row>
    <row r="120" spans="1:7" ht="13.5" x14ac:dyDescent="0.25">
      <c r="A120" s="1"/>
      <c r="B120" s="1"/>
      <c r="C120" s="1"/>
      <c r="D120" s="1"/>
      <c r="E120" s="1"/>
      <c r="F120" s="1"/>
      <c r="G120" s="1"/>
    </row>
    <row r="121" spans="1:7" ht="13.5" x14ac:dyDescent="0.25">
      <c r="A121" s="1"/>
      <c r="B121" s="1"/>
      <c r="C121" s="1"/>
      <c r="D121" s="1"/>
      <c r="E121" s="1"/>
      <c r="F121" s="1"/>
      <c r="G121" s="1"/>
    </row>
    <row r="122" spans="1:7" ht="13.5" x14ac:dyDescent="0.25">
      <c r="A122" s="1"/>
      <c r="B122" s="1"/>
      <c r="C122" s="1"/>
      <c r="D122" s="1"/>
      <c r="E122" s="1"/>
      <c r="F122" s="1"/>
      <c r="G122" s="1"/>
    </row>
    <row r="123" spans="1:7" ht="13.5" x14ac:dyDescent="0.25">
      <c r="A123" s="1"/>
      <c r="B123" s="1"/>
      <c r="C123" s="1"/>
      <c r="D123" s="1"/>
      <c r="E123" s="1"/>
      <c r="F123" s="1"/>
      <c r="G123" s="1"/>
    </row>
    <row r="124" spans="1:7" ht="13.5" x14ac:dyDescent="0.25">
      <c r="A124" s="1"/>
      <c r="B124" s="1"/>
      <c r="C124" s="1"/>
      <c r="D124" s="1"/>
      <c r="E124" s="1"/>
      <c r="F124" s="1"/>
      <c r="G124" s="1"/>
    </row>
    <row r="125" spans="1:7" ht="13.5" x14ac:dyDescent="0.25">
      <c r="A125" s="1"/>
      <c r="B125" s="1"/>
      <c r="C125" s="1"/>
      <c r="D125" s="1"/>
      <c r="E125" s="1"/>
      <c r="F125" s="1"/>
      <c r="G125" s="1"/>
    </row>
    <row r="126" spans="1:7" ht="13.5" x14ac:dyDescent="0.25">
      <c r="A126" s="1"/>
      <c r="B126" s="1"/>
      <c r="C126" s="1"/>
      <c r="D126" s="1"/>
      <c r="E126" s="1"/>
      <c r="F126" s="1"/>
      <c r="G126" s="1"/>
    </row>
    <row r="127" spans="1:7" ht="13.5" x14ac:dyDescent="0.25">
      <c r="A127" s="1"/>
      <c r="B127" s="1"/>
      <c r="C127" s="1"/>
      <c r="D127" s="1"/>
      <c r="E127" s="1"/>
      <c r="F127" s="1"/>
      <c r="G127" s="1"/>
    </row>
    <row r="128" spans="1:7" ht="13.5" x14ac:dyDescent="0.25">
      <c r="A128" s="1"/>
      <c r="B128" s="1"/>
      <c r="C128" s="1"/>
      <c r="D128" s="1"/>
      <c r="E128" s="1"/>
      <c r="F128" s="1"/>
      <c r="G128" s="1"/>
    </row>
    <row r="129" spans="1:7" ht="13.5" x14ac:dyDescent="0.25">
      <c r="A129" s="1"/>
      <c r="B129" s="1"/>
      <c r="C129" s="1"/>
      <c r="D129" s="1"/>
      <c r="E129" s="1"/>
      <c r="F129" s="1"/>
      <c r="G129" s="1"/>
    </row>
    <row r="130" spans="1:7" ht="13.5" x14ac:dyDescent="0.25">
      <c r="A130" s="1"/>
      <c r="B130" s="1"/>
      <c r="C130" s="1"/>
      <c r="D130" s="1"/>
      <c r="E130" s="1"/>
      <c r="F130" s="1"/>
      <c r="G130" s="1"/>
    </row>
    <row r="131" spans="1:7" ht="13.5" x14ac:dyDescent="0.25">
      <c r="A131" s="1"/>
      <c r="B131" s="1"/>
      <c r="C131" s="1"/>
      <c r="D131" s="1"/>
      <c r="E131" s="1"/>
      <c r="F131" s="1"/>
      <c r="G131" s="1"/>
    </row>
    <row r="132" spans="1:7" ht="13.5" x14ac:dyDescent="0.25">
      <c r="A132" s="1"/>
      <c r="B132" s="1"/>
      <c r="C132" s="1"/>
      <c r="D132" s="1"/>
      <c r="E132" s="1"/>
      <c r="F132" s="1"/>
      <c r="G132" s="1"/>
    </row>
    <row r="133" spans="1:7" ht="13.5" x14ac:dyDescent="0.25">
      <c r="A133" s="1"/>
      <c r="B133" s="1"/>
      <c r="C133" s="1"/>
      <c r="D133" s="1"/>
      <c r="E133" s="1"/>
      <c r="F133" s="1"/>
      <c r="G133" s="1"/>
    </row>
    <row r="134" spans="1:7" ht="13.5" x14ac:dyDescent="0.25">
      <c r="A134" s="1"/>
      <c r="B134" s="1"/>
      <c r="C134" s="1"/>
      <c r="D134" s="1"/>
      <c r="E134" s="1"/>
      <c r="F134" s="1"/>
      <c r="G134" s="1"/>
    </row>
    <row r="135" spans="1:7" ht="13.5" x14ac:dyDescent="0.25">
      <c r="A135" s="1"/>
      <c r="B135" s="1"/>
      <c r="C135" s="1"/>
      <c r="D135" s="1"/>
      <c r="E135" s="1"/>
      <c r="F135" s="1"/>
      <c r="G135" s="1"/>
    </row>
    <row r="136" spans="1:7" ht="13.5" x14ac:dyDescent="0.25">
      <c r="A136" s="1"/>
      <c r="B136" s="1"/>
      <c r="C136" s="1"/>
      <c r="D136" s="1"/>
      <c r="E136" s="1"/>
      <c r="F136" s="1"/>
      <c r="G136" s="1"/>
    </row>
    <row r="137" spans="1:7" ht="13.5" x14ac:dyDescent="0.25">
      <c r="A137" s="1"/>
      <c r="B137" s="1"/>
      <c r="C137" s="1"/>
      <c r="D137" s="1"/>
      <c r="E137" s="1"/>
      <c r="F137" s="1"/>
      <c r="G137" s="1"/>
    </row>
    <row r="138" spans="1:7" ht="13.5" x14ac:dyDescent="0.25">
      <c r="A138" s="1"/>
      <c r="B138" s="1"/>
      <c r="C138" s="1"/>
      <c r="D138" s="1"/>
      <c r="E138" s="1"/>
      <c r="F138" s="1"/>
      <c r="G138" s="1"/>
    </row>
    <row r="139" spans="1:7" ht="13.5" x14ac:dyDescent="0.25">
      <c r="A139" s="1"/>
      <c r="B139" s="1"/>
      <c r="C139" s="1"/>
      <c r="D139" s="1"/>
      <c r="E139" s="1"/>
      <c r="F139" s="1"/>
      <c r="G139" s="1"/>
    </row>
    <row r="140" spans="1:7" ht="13.5" x14ac:dyDescent="0.25">
      <c r="A140" s="1"/>
      <c r="B140" s="1"/>
      <c r="C140" s="1"/>
      <c r="D140" s="1"/>
      <c r="E140" s="1"/>
      <c r="F140" s="1"/>
      <c r="G140" s="1"/>
    </row>
  </sheetData>
  <mergeCells count="11">
    <mergeCell ref="B1:F1"/>
    <mergeCell ref="B2:F2"/>
    <mergeCell ref="D64:E64"/>
    <mergeCell ref="D65:E65"/>
    <mergeCell ref="D66:E66"/>
    <mergeCell ref="B27:C27"/>
    <mergeCell ref="B30:C30"/>
    <mergeCell ref="D33:E33"/>
    <mergeCell ref="B35:C35"/>
    <mergeCell ref="D54:E54"/>
    <mergeCell ref="B57:F57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36045-AFA2-4BC0-BB60-4AA619AAAF15}">
  <sheetPr>
    <tabColor theme="5" tint="-0.249977111117893"/>
  </sheetPr>
  <dimension ref="A1:H145"/>
  <sheetViews>
    <sheetView view="pageLayout" topLeftCell="A53" zoomScale="94" zoomScaleNormal="100" zoomScalePageLayoutView="94" workbookViewId="0">
      <selection sqref="A1:G68"/>
    </sheetView>
  </sheetViews>
  <sheetFormatPr defaultRowHeight="12.75" x14ac:dyDescent="0.2"/>
  <cols>
    <col min="1" max="1" width="5.28515625" customWidth="1"/>
    <col min="2" max="2" width="35.5703125" customWidth="1"/>
    <col min="3" max="3" width="10.28515625" customWidth="1"/>
    <col min="4" max="4" width="8.5703125" customWidth="1"/>
    <col min="5" max="5" width="12.42578125" customWidth="1"/>
    <col min="6" max="6" width="11.28515625" customWidth="1"/>
    <col min="7" max="7" width="2.28515625" customWidth="1"/>
  </cols>
  <sheetData>
    <row r="1" spans="1:8" s="1" customFormat="1" ht="24" customHeight="1" x14ac:dyDescent="0.25">
      <c r="B1" s="81" t="s">
        <v>35</v>
      </c>
      <c r="C1" s="81"/>
      <c r="D1" s="81"/>
      <c r="E1" s="81"/>
      <c r="F1" s="81"/>
    </row>
    <row r="2" spans="1:8" s="1" customFormat="1" ht="51.75" customHeight="1" x14ac:dyDescent="0.25">
      <c r="A2" s="2"/>
      <c r="B2" s="81" t="s">
        <v>53</v>
      </c>
      <c r="C2" s="81"/>
      <c r="D2" s="81"/>
      <c r="E2" s="81"/>
      <c r="F2" s="81"/>
    </row>
    <row r="3" spans="1:8" s="1" customFormat="1" ht="16.899999999999999" customHeight="1" x14ac:dyDescent="0.25">
      <c r="A3" s="3"/>
      <c r="B3" s="3"/>
      <c r="C3" s="3"/>
      <c r="D3" s="3"/>
      <c r="E3" s="3"/>
      <c r="F3" s="3"/>
    </row>
    <row r="4" spans="1:8" s="1" customFormat="1" ht="13.9" customHeight="1" x14ac:dyDescent="0.25">
      <c r="A4" s="4"/>
      <c r="B4" s="5"/>
      <c r="C4" s="5"/>
      <c r="D4" s="5"/>
      <c r="E4" s="5"/>
      <c r="F4" s="5"/>
    </row>
    <row r="5" spans="1:8" s="1" customFormat="1" ht="15" customHeight="1" x14ac:dyDescent="0.25">
      <c r="A5" s="6" t="s">
        <v>4</v>
      </c>
      <c r="B5" s="7" t="s">
        <v>5</v>
      </c>
      <c r="C5" s="8" t="s">
        <v>6</v>
      </c>
      <c r="D5" s="8" t="s">
        <v>7</v>
      </c>
      <c r="E5" s="9" t="s">
        <v>8</v>
      </c>
      <c r="F5" s="10" t="s">
        <v>9</v>
      </c>
    </row>
    <row r="6" spans="1:8" s="1" customFormat="1" ht="15" customHeight="1" x14ac:dyDescent="0.25">
      <c r="A6" s="11" t="s">
        <v>13</v>
      </c>
      <c r="B6" s="12" t="s">
        <v>39</v>
      </c>
      <c r="C6" s="13"/>
      <c r="D6" s="13"/>
      <c r="E6" s="14"/>
      <c r="F6" s="15"/>
    </row>
    <row r="7" spans="1:8" s="1" customFormat="1" ht="30" customHeight="1" x14ac:dyDescent="0.25">
      <c r="A7" s="16"/>
      <c r="B7" s="17" t="s">
        <v>36</v>
      </c>
      <c r="C7" s="13" t="s">
        <v>37</v>
      </c>
      <c r="D7" s="13">
        <v>1</v>
      </c>
      <c r="E7" s="18">
        <v>450</v>
      </c>
      <c r="F7" s="18">
        <f>D7*E7</f>
        <v>450</v>
      </c>
    </row>
    <row r="8" spans="1:8" s="1" customFormat="1" ht="15" customHeight="1" x14ac:dyDescent="0.25">
      <c r="A8" s="52"/>
      <c r="B8" s="68"/>
      <c r="C8" s="43"/>
      <c r="D8" s="43"/>
      <c r="E8" s="69"/>
      <c r="F8" s="70"/>
    </row>
    <row r="9" spans="1:8" s="1" customFormat="1" ht="15" customHeight="1" x14ac:dyDescent="0.25">
      <c r="A9" s="19"/>
      <c r="B9" s="20"/>
      <c r="C9" s="21"/>
      <c r="D9" s="21"/>
      <c r="E9" s="22" t="s">
        <v>19</v>
      </c>
      <c r="F9" s="23">
        <f>SUM(F7:F8)</f>
        <v>450</v>
      </c>
    </row>
    <row r="10" spans="1:8" s="1" customFormat="1" ht="15" customHeight="1" x14ac:dyDescent="0.25">
      <c r="A10" s="24"/>
      <c r="B10" s="25"/>
      <c r="C10" s="26"/>
      <c r="D10" s="26"/>
      <c r="E10" s="27"/>
      <c r="F10" s="28"/>
    </row>
    <row r="11" spans="1:8" s="1" customFormat="1" ht="14.45" customHeight="1" x14ac:dyDescent="0.25">
      <c r="A11" s="11" t="s">
        <v>20</v>
      </c>
      <c r="B11" s="12" t="s">
        <v>14</v>
      </c>
      <c r="C11" s="13"/>
      <c r="D11" s="13"/>
      <c r="E11" s="14"/>
      <c r="F11" s="15"/>
    </row>
    <row r="12" spans="1:8" s="1" customFormat="1" ht="31.15" customHeight="1" x14ac:dyDescent="0.25">
      <c r="A12" s="29" t="s">
        <v>0</v>
      </c>
      <c r="B12" s="30" t="s">
        <v>38</v>
      </c>
      <c r="C12" s="31" t="s">
        <v>37</v>
      </c>
      <c r="D12" s="31">
        <v>2</v>
      </c>
      <c r="E12" s="32">
        <v>450</v>
      </c>
      <c r="F12" s="33">
        <f>E12*D12</f>
        <v>900</v>
      </c>
    </row>
    <row r="13" spans="1:8" s="1" customFormat="1" ht="14.25" customHeight="1" x14ac:dyDescent="0.25">
      <c r="A13" s="29"/>
      <c r="B13" s="30"/>
      <c r="C13" s="31"/>
      <c r="D13" s="31"/>
      <c r="E13" s="32"/>
      <c r="F13" s="33"/>
    </row>
    <row r="14" spans="1:8" s="1" customFormat="1" ht="31.15" customHeight="1" x14ac:dyDescent="0.25">
      <c r="A14" s="29" t="s">
        <v>1</v>
      </c>
      <c r="B14" s="71" t="s">
        <v>50</v>
      </c>
      <c r="C14" s="31" t="s">
        <v>37</v>
      </c>
      <c r="D14" s="31">
        <v>4</v>
      </c>
      <c r="E14" s="32">
        <v>450</v>
      </c>
      <c r="F14" s="33">
        <f>E14*D14</f>
        <v>1800</v>
      </c>
    </row>
    <row r="15" spans="1:8" s="1" customFormat="1" ht="15" customHeight="1" x14ac:dyDescent="0.25">
      <c r="A15" s="29"/>
      <c r="B15" s="71"/>
      <c r="C15" s="31"/>
      <c r="D15" s="31"/>
      <c r="E15" s="32"/>
      <c r="F15" s="33"/>
    </row>
    <row r="16" spans="1:8" s="1" customFormat="1" ht="30.6" customHeight="1" x14ac:dyDescent="0.25">
      <c r="A16" s="34" t="s">
        <v>2</v>
      </c>
      <c r="B16" s="35" t="s">
        <v>40</v>
      </c>
      <c r="C16" s="31"/>
      <c r="D16" s="31"/>
      <c r="E16" s="32"/>
      <c r="F16" s="33"/>
      <c r="H16" s="36"/>
    </row>
    <row r="17" spans="1:8" s="1" customFormat="1" ht="57.75" customHeight="1" x14ac:dyDescent="0.25">
      <c r="A17" s="34"/>
      <c r="B17" s="37" t="s">
        <v>41</v>
      </c>
      <c r="C17" s="31" t="s">
        <v>15</v>
      </c>
      <c r="D17" s="31">
        <v>80</v>
      </c>
      <c r="E17" s="32">
        <v>150</v>
      </c>
      <c r="F17" s="33">
        <f>E17*D17</f>
        <v>12000</v>
      </c>
      <c r="H17" s="36"/>
    </row>
    <row r="18" spans="1:8" s="1" customFormat="1" ht="14.25" customHeight="1" x14ac:dyDescent="0.25">
      <c r="A18" s="34"/>
      <c r="B18" s="37"/>
      <c r="C18" s="31"/>
      <c r="D18" s="31"/>
      <c r="E18" s="32"/>
      <c r="F18" s="33"/>
      <c r="H18" s="36"/>
    </row>
    <row r="19" spans="1:8" s="1" customFormat="1" ht="16.5" customHeight="1" x14ac:dyDescent="0.25">
      <c r="A19" s="29" t="s">
        <v>3</v>
      </c>
      <c r="B19" s="74" t="s">
        <v>56</v>
      </c>
      <c r="C19" s="31"/>
      <c r="D19" s="31"/>
      <c r="E19" s="32"/>
      <c r="F19" s="33"/>
    </row>
    <row r="20" spans="1:8" s="1" customFormat="1" ht="32.25" customHeight="1" x14ac:dyDescent="0.25">
      <c r="A20" s="29"/>
      <c r="B20" s="73" t="s">
        <v>57</v>
      </c>
      <c r="C20" s="31" t="s">
        <v>15</v>
      </c>
      <c r="D20" s="31">
        <v>50</v>
      </c>
      <c r="E20" s="32">
        <v>35</v>
      </c>
      <c r="F20" s="33">
        <f>E20*D20</f>
        <v>1750</v>
      </c>
    </row>
    <row r="21" spans="1:8" s="1" customFormat="1" ht="34.5" customHeight="1" x14ac:dyDescent="0.25">
      <c r="A21" s="29"/>
      <c r="B21" s="73" t="s">
        <v>58</v>
      </c>
      <c r="C21" s="31" t="s">
        <v>10</v>
      </c>
      <c r="D21" s="31">
        <v>3</v>
      </c>
      <c r="E21" s="32">
        <v>450</v>
      </c>
      <c r="F21" s="33">
        <f>E21*D21</f>
        <v>1350</v>
      </c>
    </row>
    <row r="22" spans="1:8" s="1" customFormat="1" ht="16.5" customHeight="1" x14ac:dyDescent="0.25">
      <c r="A22" s="29"/>
      <c r="B22" s="74"/>
      <c r="C22" s="31"/>
      <c r="D22" s="31"/>
      <c r="E22" s="32"/>
      <c r="F22" s="33"/>
    </row>
    <row r="23" spans="1:8" s="1" customFormat="1" ht="15.6" customHeight="1" x14ac:dyDescent="0.25">
      <c r="A23" s="34" t="s">
        <v>18</v>
      </c>
      <c r="B23" s="35" t="s">
        <v>16</v>
      </c>
      <c r="C23" s="31"/>
      <c r="D23" s="31"/>
      <c r="E23" s="32"/>
      <c r="F23" s="33"/>
    </row>
    <row r="24" spans="1:8" s="1" customFormat="1" ht="27" x14ac:dyDescent="0.25">
      <c r="A24" s="29"/>
      <c r="B24" s="30" t="s">
        <v>17</v>
      </c>
      <c r="C24" s="31" t="s">
        <v>15</v>
      </c>
      <c r="D24" s="31">
        <v>80</v>
      </c>
      <c r="E24" s="32">
        <v>20</v>
      </c>
      <c r="F24" s="33">
        <f t="shared" ref="F24" si="0">D24*E24</f>
        <v>1600</v>
      </c>
    </row>
    <row r="25" spans="1:8" s="1" customFormat="1" ht="11.45" customHeight="1" x14ac:dyDescent="0.25">
      <c r="A25" s="29"/>
      <c r="B25" s="30"/>
      <c r="C25" s="31"/>
      <c r="D25" s="31"/>
      <c r="E25" s="32"/>
      <c r="F25" s="33"/>
    </row>
    <row r="26" spans="1:8" s="1" customFormat="1" ht="13.5" x14ac:dyDescent="0.25">
      <c r="A26" s="29"/>
      <c r="B26" s="35"/>
      <c r="C26" s="31"/>
      <c r="D26" s="31"/>
      <c r="E26" s="32"/>
      <c r="F26" s="33"/>
    </row>
    <row r="27" spans="1:8" s="1" customFormat="1" ht="29.45" customHeight="1" x14ac:dyDescent="0.25">
      <c r="A27" s="34" t="s">
        <v>51</v>
      </c>
      <c r="B27" s="76" t="s">
        <v>43</v>
      </c>
      <c r="C27" s="77"/>
      <c r="D27" s="31"/>
      <c r="E27" s="32"/>
      <c r="F27" s="33"/>
    </row>
    <row r="28" spans="1:8" s="1" customFormat="1" ht="30.75" customHeight="1" x14ac:dyDescent="0.25">
      <c r="A28" s="29"/>
      <c r="B28" s="37" t="s">
        <v>42</v>
      </c>
      <c r="C28" s="39" t="s">
        <v>15</v>
      </c>
      <c r="D28" s="39">
        <v>48</v>
      </c>
      <c r="E28" s="33">
        <v>50</v>
      </c>
      <c r="F28" s="33">
        <f>D28*E28</f>
        <v>2400</v>
      </c>
    </row>
    <row r="29" spans="1:8" s="1" customFormat="1" ht="13.5" x14ac:dyDescent="0.25">
      <c r="A29" s="40"/>
      <c r="B29" s="30"/>
      <c r="C29" s="31"/>
      <c r="D29" s="31"/>
      <c r="E29" s="32"/>
      <c r="F29" s="33"/>
    </row>
    <row r="30" spans="1:8" s="1" customFormat="1" ht="32.25" customHeight="1" x14ac:dyDescent="0.25">
      <c r="A30" s="29" t="s">
        <v>59</v>
      </c>
      <c r="B30" s="76" t="s">
        <v>44</v>
      </c>
      <c r="C30" s="77"/>
      <c r="D30" s="31"/>
      <c r="E30" s="32"/>
      <c r="F30" s="33"/>
    </row>
    <row r="31" spans="1:8" s="1" customFormat="1" ht="32.25" customHeight="1" x14ac:dyDescent="0.25">
      <c r="A31" s="29"/>
      <c r="B31" s="37" t="s">
        <v>42</v>
      </c>
      <c r="C31" s="38" t="s">
        <v>10</v>
      </c>
      <c r="D31" s="31">
        <v>8</v>
      </c>
      <c r="E31" s="32">
        <v>250</v>
      </c>
      <c r="F31" s="33">
        <f t="shared" ref="F31" si="1">D31*E31</f>
        <v>2000</v>
      </c>
    </row>
    <row r="32" spans="1:8" s="1" customFormat="1" ht="13.5" x14ac:dyDescent="0.25">
      <c r="A32" s="41"/>
      <c r="B32" s="42"/>
      <c r="C32" s="43"/>
      <c r="D32" s="43"/>
      <c r="E32" s="44"/>
      <c r="F32" s="45"/>
    </row>
    <row r="33" spans="1:6" s="1" customFormat="1" ht="16.5" customHeight="1" x14ac:dyDescent="0.25">
      <c r="A33" s="46"/>
      <c r="B33" s="5"/>
      <c r="C33" s="47"/>
      <c r="D33" s="78" t="s">
        <v>45</v>
      </c>
      <c r="E33" s="78"/>
      <c r="F33" s="48">
        <f>SUM(F11:F32)</f>
        <v>23800</v>
      </c>
    </row>
    <row r="34" spans="1:6" s="1" customFormat="1" ht="18" customHeight="1" x14ac:dyDescent="0.25">
      <c r="A34" s="46"/>
      <c r="B34" s="5"/>
      <c r="C34" s="47"/>
      <c r="D34" s="49"/>
      <c r="E34" s="49"/>
      <c r="F34" s="48"/>
    </row>
    <row r="35" spans="1:6" s="1" customFormat="1" ht="16.149999999999999" customHeight="1" x14ac:dyDescent="0.25">
      <c r="A35" s="50" t="s">
        <v>28</v>
      </c>
      <c r="B35" s="79" t="s">
        <v>21</v>
      </c>
      <c r="C35" s="79"/>
      <c r="D35" s="49"/>
      <c r="E35" s="49"/>
      <c r="F35" s="48"/>
    </row>
    <row r="36" spans="1:6" s="1" customFormat="1" ht="13.5" x14ac:dyDescent="0.25">
      <c r="A36" s="6" t="s">
        <v>4</v>
      </c>
      <c r="B36" s="7" t="s">
        <v>5</v>
      </c>
      <c r="C36" s="8" t="s">
        <v>6</v>
      </c>
      <c r="D36" s="8" t="s">
        <v>7</v>
      </c>
      <c r="E36" s="9" t="s">
        <v>8</v>
      </c>
      <c r="F36" s="10" t="s">
        <v>9</v>
      </c>
    </row>
    <row r="37" spans="1:6" s="1" customFormat="1" ht="13.5" x14ac:dyDescent="0.25">
      <c r="A37" s="16"/>
      <c r="B37" s="17" t="s">
        <v>55</v>
      </c>
      <c r="C37" s="13" t="s">
        <v>10</v>
      </c>
      <c r="D37" s="13">
        <v>8</v>
      </c>
      <c r="E37" s="18">
        <v>20</v>
      </c>
      <c r="F37" s="18">
        <f>D37*E37</f>
        <v>160</v>
      </c>
    </row>
    <row r="38" spans="1:6" s="1" customFormat="1" ht="13.5" x14ac:dyDescent="0.25">
      <c r="A38" s="40"/>
      <c r="B38" s="37" t="s">
        <v>22</v>
      </c>
      <c r="C38" s="51" t="s">
        <v>10</v>
      </c>
      <c r="D38" s="51">
        <v>8</v>
      </c>
      <c r="E38" s="33">
        <v>38</v>
      </c>
      <c r="F38" s="33">
        <f>D38*E38</f>
        <v>304</v>
      </c>
    </row>
    <row r="39" spans="1:6" s="1" customFormat="1" ht="13.5" x14ac:dyDescent="0.25">
      <c r="A39" s="40"/>
      <c r="B39" s="37" t="s">
        <v>23</v>
      </c>
      <c r="C39" s="51" t="s">
        <v>10</v>
      </c>
      <c r="D39" s="51">
        <v>8</v>
      </c>
      <c r="E39" s="33">
        <v>15</v>
      </c>
      <c r="F39" s="33">
        <f t="shared" ref="F39:F43" si="2">D39*E39</f>
        <v>120</v>
      </c>
    </row>
    <row r="40" spans="1:6" s="1" customFormat="1" ht="13.5" x14ac:dyDescent="0.25">
      <c r="A40" s="40"/>
      <c r="B40" s="37" t="s">
        <v>24</v>
      </c>
      <c r="C40" s="51" t="s">
        <v>10</v>
      </c>
      <c r="D40" s="51">
        <v>8</v>
      </c>
      <c r="E40" s="33">
        <v>175</v>
      </c>
      <c r="F40" s="33">
        <f t="shared" si="2"/>
        <v>1400</v>
      </c>
    </row>
    <row r="41" spans="1:6" s="1" customFormat="1" ht="13.5" x14ac:dyDescent="0.25">
      <c r="A41" s="40"/>
      <c r="B41" s="37" t="s">
        <v>25</v>
      </c>
      <c r="C41" s="51" t="s">
        <v>10</v>
      </c>
      <c r="D41" s="51">
        <v>8</v>
      </c>
      <c r="E41" s="33">
        <v>55</v>
      </c>
      <c r="F41" s="33">
        <f t="shared" si="2"/>
        <v>440</v>
      </c>
    </row>
    <row r="42" spans="1:6" s="1" customFormat="1" ht="13.5" x14ac:dyDescent="0.25">
      <c r="A42" s="40"/>
      <c r="B42" s="37" t="s">
        <v>26</v>
      </c>
      <c r="C42" s="51" t="s">
        <v>10</v>
      </c>
      <c r="D42" s="51">
        <v>8</v>
      </c>
      <c r="E42" s="33">
        <v>20</v>
      </c>
      <c r="F42" s="33">
        <f t="shared" si="2"/>
        <v>160</v>
      </c>
    </row>
    <row r="43" spans="1:6" s="1" customFormat="1" ht="27" x14ac:dyDescent="0.25">
      <c r="A43" s="52"/>
      <c r="B43" s="53" t="s">
        <v>27</v>
      </c>
      <c r="C43" s="43" t="s">
        <v>10</v>
      </c>
      <c r="D43" s="43">
        <v>1</v>
      </c>
      <c r="E43" s="45">
        <v>350</v>
      </c>
      <c r="F43" s="45">
        <f t="shared" si="2"/>
        <v>350</v>
      </c>
    </row>
    <row r="44" spans="1:6" s="1" customFormat="1" ht="13.5" x14ac:dyDescent="0.25">
      <c r="A44" s="50"/>
      <c r="B44" s="4"/>
      <c r="C44" s="47"/>
      <c r="D44" s="49"/>
      <c r="E44" s="54" t="s">
        <v>46</v>
      </c>
      <c r="F44" s="48">
        <f>SUM(F37:F43)</f>
        <v>2934</v>
      </c>
    </row>
    <row r="45" spans="1:6" s="1" customFormat="1" ht="13.5" x14ac:dyDescent="0.25">
      <c r="A45" s="50"/>
      <c r="B45" s="4"/>
      <c r="C45" s="47"/>
      <c r="D45" s="47"/>
      <c r="E45" s="36"/>
      <c r="F45" s="55"/>
    </row>
    <row r="46" spans="1:6" s="1" customFormat="1" ht="18" customHeight="1" x14ac:dyDescent="0.25">
      <c r="A46" s="50" t="s">
        <v>47</v>
      </c>
      <c r="B46" s="4" t="s">
        <v>11</v>
      </c>
      <c r="C46" s="47"/>
      <c r="D46" s="47"/>
      <c r="E46" s="36"/>
      <c r="F46" s="55"/>
    </row>
    <row r="47" spans="1:6" s="1" customFormat="1" ht="13.5" x14ac:dyDescent="0.25">
      <c r="A47" s="6" t="s">
        <v>4</v>
      </c>
      <c r="B47" s="7" t="s">
        <v>5</v>
      </c>
      <c r="C47" s="8" t="s">
        <v>6</v>
      </c>
      <c r="D47" s="8" t="s">
        <v>7</v>
      </c>
      <c r="E47" s="9" t="s">
        <v>8</v>
      </c>
      <c r="F47" s="10" t="s">
        <v>9</v>
      </c>
    </row>
    <row r="48" spans="1:6" s="1" customFormat="1" ht="18" customHeight="1" x14ac:dyDescent="0.25">
      <c r="A48" s="40" t="s">
        <v>0</v>
      </c>
      <c r="B48" s="37" t="s">
        <v>29</v>
      </c>
      <c r="C48" s="31" t="s">
        <v>37</v>
      </c>
      <c r="D48" s="31">
        <v>2</v>
      </c>
      <c r="E48" s="32">
        <v>450</v>
      </c>
      <c r="F48" s="33">
        <f t="shared" ref="F48:F53" si="3">E48*D48</f>
        <v>900</v>
      </c>
    </row>
    <row r="49" spans="1:8" s="1" customFormat="1" ht="33" customHeight="1" x14ac:dyDescent="0.25">
      <c r="A49" s="40" t="s">
        <v>1</v>
      </c>
      <c r="B49" s="37" t="s">
        <v>48</v>
      </c>
      <c r="C49" s="31" t="s">
        <v>37</v>
      </c>
      <c r="D49" s="31">
        <v>2</v>
      </c>
      <c r="E49" s="32">
        <v>450</v>
      </c>
      <c r="F49" s="33">
        <f t="shared" si="3"/>
        <v>900</v>
      </c>
    </row>
    <row r="50" spans="1:8" s="1" customFormat="1" ht="29.25" customHeight="1" x14ac:dyDescent="0.25">
      <c r="A50" s="40" t="s">
        <v>2</v>
      </c>
      <c r="B50" s="37" t="s">
        <v>52</v>
      </c>
      <c r="C50" s="31" t="s">
        <v>37</v>
      </c>
      <c r="D50" s="31">
        <v>10</v>
      </c>
      <c r="E50" s="32">
        <v>450</v>
      </c>
      <c r="F50" s="33">
        <f t="shared" si="3"/>
        <v>4500</v>
      </c>
    </row>
    <row r="51" spans="1:8" s="1" customFormat="1" ht="33.75" customHeight="1" x14ac:dyDescent="0.25">
      <c r="A51" s="40" t="s">
        <v>3</v>
      </c>
      <c r="B51" s="37" t="s">
        <v>30</v>
      </c>
      <c r="C51" s="31" t="s">
        <v>37</v>
      </c>
      <c r="D51" s="31">
        <v>10</v>
      </c>
      <c r="E51" s="32">
        <v>450</v>
      </c>
      <c r="F51" s="33">
        <f t="shared" si="3"/>
        <v>4500</v>
      </c>
    </row>
    <row r="52" spans="1:8" s="1" customFormat="1" ht="46.5" customHeight="1" x14ac:dyDescent="0.25">
      <c r="A52" s="72" t="s">
        <v>18</v>
      </c>
      <c r="B52" s="73" t="s">
        <v>54</v>
      </c>
      <c r="C52" s="31" t="s">
        <v>10</v>
      </c>
      <c r="D52" s="31">
        <v>1</v>
      </c>
      <c r="E52" s="32">
        <v>3500</v>
      </c>
      <c r="F52" s="33">
        <f t="shared" si="3"/>
        <v>3500</v>
      </c>
    </row>
    <row r="53" spans="1:8" s="1" customFormat="1" ht="16.5" customHeight="1" x14ac:dyDescent="0.25">
      <c r="A53" s="52" t="s">
        <v>51</v>
      </c>
      <c r="B53" s="53" t="s">
        <v>31</v>
      </c>
      <c r="C53" s="56" t="s">
        <v>10</v>
      </c>
      <c r="D53" s="56">
        <v>1</v>
      </c>
      <c r="E53" s="44">
        <v>1750</v>
      </c>
      <c r="F53" s="45">
        <f t="shared" si="3"/>
        <v>1750</v>
      </c>
    </row>
    <row r="54" spans="1:8" s="1" customFormat="1" ht="13.5" x14ac:dyDescent="0.25">
      <c r="A54" s="46"/>
      <c r="B54" s="5"/>
      <c r="C54" s="47"/>
      <c r="D54" s="78" t="s">
        <v>49</v>
      </c>
      <c r="E54" s="78"/>
      <c r="F54" s="48">
        <f>SUM(F48:F53)</f>
        <v>16050</v>
      </c>
    </row>
    <row r="55" spans="1:8" s="1" customFormat="1" ht="13.5" x14ac:dyDescent="0.25">
      <c r="A55" s="46"/>
      <c r="B55" s="5"/>
      <c r="C55" s="47"/>
      <c r="D55" s="49"/>
      <c r="E55" s="49"/>
      <c r="F55" s="48"/>
    </row>
    <row r="56" spans="1:8" s="1" customFormat="1" ht="13.5" x14ac:dyDescent="0.25">
      <c r="A56" s="46"/>
      <c r="B56" s="57"/>
      <c r="C56" s="47"/>
      <c r="D56" s="47"/>
      <c r="E56" s="36"/>
      <c r="F56" s="55"/>
    </row>
    <row r="57" spans="1:8" s="1" customFormat="1" ht="13.5" x14ac:dyDescent="0.25">
      <c r="A57" s="5"/>
      <c r="B57" s="80" t="s">
        <v>12</v>
      </c>
      <c r="C57" s="80"/>
      <c r="D57" s="80"/>
      <c r="E57" s="80"/>
      <c r="F57" s="80"/>
      <c r="G57" s="58"/>
      <c r="H57" s="58"/>
    </row>
    <row r="58" spans="1:8" s="1" customFormat="1" ht="13.5" x14ac:dyDescent="0.25">
      <c r="A58" s="5"/>
      <c r="B58" s="57"/>
      <c r="C58" s="47"/>
      <c r="D58" s="47"/>
      <c r="E58" s="58"/>
      <c r="F58" s="59"/>
      <c r="G58" s="58"/>
      <c r="H58" s="58"/>
    </row>
    <row r="59" spans="1:8" s="1" customFormat="1" ht="20.25" customHeight="1" x14ac:dyDescent="0.25">
      <c r="A59" s="60" t="s">
        <v>13</v>
      </c>
      <c r="B59" s="60" t="str">
        <f>+B6</f>
        <v>PRIPRAVLJALNA DELA</v>
      </c>
      <c r="C59" s="61"/>
      <c r="D59" s="61"/>
      <c r="E59" s="62"/>
      <c r="F59" s="62">
        <f>+F9</f>
        <v>450</v>
      </c>
      <c r="G59" s="58"/>
      <c r="H59" s="58"/>
    </row>
    <row r="60" spans="1:8" s="1" customFormat="1" ht="26.25" customHeight="1" x14ac:dyDescent="0.25">
      <c r="A60" s="63" t="s">
        <v>20</v>
      </c>
      <c r="B60" s="5" t="str">
        <f>+B11</f>
        <v>TERENSKE RAZISKAVE</v>
      </c>
      <c r="C60" s="58"/>
      <c r="D60" s="58"/>
      <c r="E60" s="58"/>
      <c r="F60" s="59">
        <f>+F33</f>
        <v>23800</v>
      </c>
      <c r="G60" s="58"/>
      <c r="H60" s="58"/>
    </row>
    <row r="61" spans="1:8" s="1" customFormat="1" ht="30.75" customHeight="1" x14ac:dyDescent="0.25">
      <c r="A61" s="63" t="s">
        <v>28</v>
      </c>
      <c r="B61" s="58" t="str">
        <f>B35</f>
        <v>GEOMEHANSKE LABORATORIJSKE PREISKAVE</v>
      </c>
      <c r="C61" s="58"/>
      <c r="D61" s="58"/>
      <c r="E61" s="58"/>
      <c r="F61" s="59">
        <f>+F44</f>
        <v>2934</v>
      </c>
      <c r="G61" s="58"/>
      <c r="H61" s="58"/>
    </row>
    <row r="62" spans="1:8" s="1" customFormat="1" ht="17.45" customHeight="1" x14ac:dyDescent="0.25">
      <c r="A62" s="64" t="s">
        <v>47</v>
      </c>
      <c r="B62" s="65" t="str">
        <f>+B46</f>
        <v>KABINETNA OBDELAVA</v>
      </c>
      <c r="C62" s="65"/>
      <c r="D62" s="65"/>
      <c r="E62" s="65"/>
      <c r="F62" s="66">
        <f>+F54</f>
        <v>16050</v>
      </c>
      <c r="G62" s="58"/>
      <c r="H62" s="58"/>
    </row>
    <row r="63" spans="1:8" s="1" customFormat="1" ht="13.5" x14ac:dyDescent="0.25">
      <c r="A63" s="58"/>
      <c r="B63" s="58"/>
      <c r="C63" s="58"/>
      <c r="D63" s="58"/>
      <c r="E63" s="58"/>
      <c r="F63" s="58"/>
      <c r="G63" s="58"/>
      <c r="H63" s="58"/>
    </row>
    <row r="64" spans="1:8" s="1" customFormat="1" ht="13.5" x14ac:dyDescent="0.25">
      <c r="A64" s="58"/>
      <c r="B64" s="58"/>
      <c r="C64" s="58"/>
      <c r="D64" s="75" t="s">
        <v>32</v>
      </c>
      <c r="E64" s="75"/>
      <c r="F64" s="67">
        <f>SUM(F59:F63)</f>
        <v>43234</v>
      </c>
      <c r="G64" s="58"/>
      <c r="H64" s="58"/>
    </row>
    <row r="65" spans="1:8" s="1" customFormat="1" ht="13.5" x14ac:dyDescent="0.25">
      <c r="A65" s="58"/>
      <c r="B65" s="58"/>
      <c r="C65" s="58"/>
      <c r="D65" s="75" t="s">
        <v>33</v>
      </c>
      <c r="E65" s="75"/>
      <c r="F65" s="67">
        <f>F64*0.22</f>
        <v>9511.48</v>
      </c>
      <c r="G65" s="58"/>
      <c r="H65" s="58"/>
    </row>
    <row r="66" spans="1:8" s="1" customFormat="1" ht="13.5" x14ac:dyDescent="0.25">
      <c r="A66" s="58"/>
      <c r="B66" s="58"/>
      <c r="C66" s="58"/>
      <c r="D66" s="75" t="s">
        <v>34</v>
      </c>
      <c r="E66" s="75"/>
      <c r="F66" s="67">
        <f>SUM(F64:F65)</f>
        <v>52745.479999999996</v>
      </c>
      <c r="G66" s="58"/>
      <c r="H66" s="58"/>
    </row>
    <row r="67" spans="1:8" s="1" customFormat="1" ht="13.5" x14ac:dyDescent="0.25">
      <c r="A67" s="58"/>
      <c r="B67" s="58"/>
      <c r="C67" s="58"/>
      <c r="D67" s="49"/>
      <c r="E67" s="49"/>
      <c r="F67" s="67"/>
      <c r="G67" s="58"/>
      <c r="H67" s="58"/>
    </row>
    <row r="68" spans="1:8" s="1" customFormat="1" ht="13.5" x14ac:dyDescent="0.25"/>
    <row r="69" spans="1:8" s="1" customFormat="1" ht="13.5" x14ac:dyDescent="0.25"/>
    <row r="70" spans="1:8" s="1" customFormat="1" ht="13.5" x14ac:dyDescent="0.25"/>
    <row r="71" spans="1:8" s="1" customFormat="1" ht="13.5" x14ac:dyDescent="0.25"/>
    <row r="72" spans="1:8" s="1" customFormat="1" ht="13.5" x14ac:dyDescent="0.25"/>
    <row r="73" spans="1:8" s="1" customFormat="1" ht="13.5" x14ac:dyDescent="0.25"/>
    <row r="74" spans="1:8" s="1" customFormat="1" ht="13.5" x14ac:dyDescent="0.25"/>
    <row r="75" spans="1:8" s="1" customFormat="1" ht="13.5" x14ac:dyDescent="0.25"/>
    <row r="76" spans="1:8" s="1" customFormat="1" ht="13.5" x14ac:dyDescent="0.25"/>
    <row r="77" spans="1:8" s="1" customFormat="1" ht="13.5" x14ac:dyDescent="0.25"/>
    <row r="78" spans="1:8" s="1" customFormat="1" ht="13.5" x14ac:dyDescent="0.25"/>
    <row r="79" spans="1:8" s="1" customFormat="1" ht="13.5" x14ac:dyDescent="0.25"/>
    <row r="80" spans="1:8" s="1" customFormat="1" ht="13.5" x14ac:dyDescent="0.25"/>
    <row r="81" s="1" customFormat="1" ht="13.5" x14ac:dyDescent="0.25"/>
    <row r="82" s="1" customFormat="1" ht="13.5" x14ac:dyDescent="0.25"/>
    <row r="83" s="1" customFormat="1" ht="13.5" x14ac:dyDescent="0.25"/>
    <row r="84" s="1" customFormat="1" ht="13.5" x14ac:dyDescent="0.25"/>
    <row r="85" s="1" customFormat="1" ht="13.5" x14ac:dyDescent="0.25"/>
    <row r="86" s="1" customFormat="1" ht="13.5" x14ac:dyDescent="0.25"/>
    <row r="87" s="1" customFormat="1" ht="13.5" x14ac:dyDescent="0.25"/>
    <row r="88" s="1" customFormat="1" ht="13.5" x14ac:dyDescent="0.25"/>
    <row r="89" s="1" customFormat="1" ht="13.5" x14ac:dyDescent="0.25"/>
    <row r="90" s="1" customFormat="1" ht="13.5" x14ac:dyDescent="0.25"/>
    <row r="91" s="1" customFormat="1" ht="13.5" x14ac:dyDescent="0.25"/>
    <row r="92" s="1" customFormat="1" ht="13.5" x14ac:dyDescent="0.25"/>
    <row r="93" s="1" customFormat="1" ht="13.5" x14ac:dyDescent="0.25"/>
    <row r="94" s="1" customFormat="1" ht="13.5" x14ac:dyDescent="0.25"/>
    <row r="95" s="1" customFormat="1" ht="13.5" x14ac:dyDescent="0.25"/>
    <row r="96" s="1" customFormat="1" ht="13.5" x14ac:dyDescent="0.25"/>
    <row r="97" spans="1:7" s="1" customFormat="1" ht="13.5" x14ac:dyDescent="0.25"/>
    <row r="98" spans="1:7" s="1" customFormat="1" ht="13.5" x14ac:dyDescent="0.25"/>
    <row r="99" spans="1:7" s="1" customFormat="1" ht="13.5" x14ac:dyDescent="0.25"/>
    <row r="100" spans="1:7" s="1" customFormat="1" ht="13.5" x14ac:dyDescent="0.25"/>
    <row r="101" spans="1:7" ht="13.5" x14ac:dyDescent="0.25">
      <c r="A101" s="1"/>
      <c r="B101" s="1"/>
      <c r="C101" s="1"/>
      <c r="D101" s="1"/>
      <c r="E101" s="1"/>
      <c r="F101" s="1"/>
      <c r="G101" s="1"/>
    </row>
    <row r="102" spans="1:7" ht="13.5" x14ac:dyDescent="0.25">
      <c r="A102" s="1"/>
      <c r="B102" s="1"/>
      <c r="C102" s="1"/>
      <c r="D102" s="1"/>
      <c r="E102" s="1"/>
      <c r="F102" s="1"/>
      <c r="G102" s="1"/>
    </row>
    <row r="103" spans="1:7" ht="13.5" x14ac:dyDescent="0.25">
      <c r="A103" s="1"/>
      <c r="B103" s="1"/>
      <c r="C103" s="1"/>
      <c r="D103" s="1"/>
      <c r="E103" s="1"/>
      <c r="F103" s="1"/>
      <c r="G103" s="1"/>
    </row>
    <row r="104" spans="1:7" ht="13.5" x14ac:dyDescent="0.25">
      <c r="A104" s="1"/>
      <c r="B104" s="1"/>
      <c r="C104" s="1"/>
      <c r="D104" s="1"/>
      <c r="E104" s="1"/>
      <c r="F104" s="1"/>
      <c r="G104" s="1"/>
    </row>
    <row r="105" spans="1:7" ht="13.5" x14ac:dyDescent="0.25">
      <c r="A105" s="1"/>
      <c r="B105" s="1"/>
      <c r="C105" s="1"/>
      <c r="D105" s="1"/>
      <c r="E105" s="1"/>
      <c r="F105" s="1"/>
      <c r="G105" s="1"/>
    </row>
    <row r="106" spans="1:7" ht="13.5" x14ac:dyDescent="0.25">
      <c r="A106" s="1"/>
      <c r="B106" s="1"/>
      <c r="C106" s="1"/>
      <c r="D106" s="1"/>
      <c r="E106" s="1"/>
      <c r="F106" s="1"/>
      <c r="G106" s="1"/>
    </row>
    <row r="107" spans="1:7" ht="13.5" x14ac:dyDescent="0.25">
      <c r="A107" s="1"/>
      <c r="B107" s="1"/>
      <c r="C107" s="1"/>
      <c r="D107" s="1"/>
      <c r="E107" s="1"/>
      <c r="F107" s="1"/>
      <c r="G107" s="1"/>
    </row>
    <row r="108" spans="1:7" ht="13.5" x14ac:dyDescent="0.25">
      <c r="A108" s="1"/>
      <c r="B108" s="1"/>
      <c r="C108" s="1"/>
      <c r="D108" s="1"/>
      <c r="E108" s="1"/>
      <c r="F108" s="1"/>
      <c r="G108" s="1"/>
    </row>
    <row r="109" spans="1:7" ht="13.5" x14ac:dyDescent="0.25">
      <c r="A109" s="1"/>
      <c r="B109" s="1"/>
      <c r="C109" s="1"/>
      <c r="D109" s="1"/>
      <c r="E109" s="1"/>
      <c r="F109" s="1"/>
      <c r="G109" s="1"/>
    </row>
    <row r="110" spans="1:7" ht="13.5" x14ac:dyDescent="0.25">
      <c r="A110" s="1"/>
      <c r="B110" s="1"/>
      <c r="C110" s="1"/>
      <c r="D110" s="1"/>
      <c r="E110" s="1"/>
      <c r="F110" s="1"/>
      <c r="G110" s="1"/>
    </row>
    <row r="111" spans="1:7" ht="13.5" x14ac:dyDescent="0.25">
      <c r="A111" s="1"/>
      <c r="B111" s="1"/>
      <c r="C111" s="1"/>
      <c r="D111" s="1"/>
      <c r="E111" s="1"/>
      <c r="F111" s="1"/>
      <c r="G111" s="1"/>
    </row>
    <row r="112" spans="1:7" ht="13.5" x14ac:dyDescent="0.25">
      <c r="A112" s="1"/>
      <c r="B112" s="1"/>
      <c r="C112" s="1"/>
      <c r="D112" s="1"/>
      <c r="E112" s="1"/>
      <c r="F112" s="1"/>
      <c r="G112" s="1"/>
    </row>
    <row r="113" spans="1:7" ht="13.5" x14ac:dyDescent="0.25">
      <c r="A113" s="1"/>
      <c r="B113" s="1"/>
      <c r="C113" s="1"/>
      <c r="D113" s="1"/>
      <c r="E113" s="1"/>
      <c r="F113" s="1"/>
      <c r="G113" s="1"/>
    </row>
    <row r="114" spans="1:7" ht="13.5" x14ac:dyDescent="0.25">
      <c r="A114" s="1"/>
      <c r="B114" s="1"/>
      <c r="C114" s="1"/>
      <c r="D114" s="1"/>
      <c r="E114" s="1"/>
      <c r="F114" s="1"/>
      <c r="G114" s="1"/>
    </row>
    <row r="115" spans="1:7" ht="13.5" x14ac:dyDescent="0.25">
      <c r="A115" s="1"/>
      <c r="B115" s="1"/>
      <c r="C115" s="1"/>
      <c r="D115" s="1"/>
      <c r="E115" s="1"/>
      <c r="F115" s="1"/>
      <c r="G115" s="1"/>
    </row>
    <row r="116" spans="1:7" ht="13.5" x14ac:dyDescent="0.25">
      <c r="A116" s="1"/>
      <c r="B116" s="1"/>
      <c r="C116" s="1"/>
      <c r="D116" s="1"/>
      <c r="E116" s="1"/>
      <c r="F116" s="1"/>
      <c r="G116" s="1"/>
    </row>
    <row r="117" spans="1:7" ht="13.5" x14ac:dyDescent="0.25">
      <c r="A117" s="1"/>
      <c r="B117" s="1"/>
      <c r="C117" s="1"/>
      <c r="D117" s="1"/>
      <c r="E117" s="1"/>
      <c r="F117" s="1"/>
      <c r="G117" s="1"/>
    </row>
    <row r="118" spans="1:7" ht="13.5" x14ac:dyDescent="0.25">
      <c r="A118" s="1"/>
      <c r="B118" s="1"/>
      <c r="C118" s="1"/>
      <c r="D118" s="1"/>
      <c r="E118" s="1"/>
      <c r="F118" s="1"/>
      <c r="G118" s="1"/>
    </row>
    <row r="119" spans="1:7" ht="13.5" x14ac:dyDescent="0.25">
      <c r="A119" s="1"/>
      <c r="B119" s="1"/>
      <c r="C119" s="1"/>
      <c r="D119" s="1"/>
      <c r="E119" s="1"/>
      <c r="F119" s="1"/>
      <c r="G119" s="1"/>
    </row>
    <row r="120" spans="1:7" ht="13.5" x14ac:dyDescent="0.25">
      <c r="A120" s="1"/>
      <c r="B120" s="1"/>
      <c r="C120" s="1"/>
      <c r="D120" s="1"/>
      <c r="E120" s="1"/>
      <c r="F120" s="1"/>
      <c r="G120" s="1"/>
    </row>
    <row r="121" spans="1:7" ht="13.5" x14ac:dyDescent="0.25">
      <c r="A121" s="1"/>
      <c r="B121" s="1"/>
      <c r="C121" s="1"/>
      <c r="D121" s="1"/>
      <c r="E121" s="1"/>
      <c r="F121" s="1"/>
      <c r="G121" s="1"/>
    </row>
    <row r="122" spans="1:7" ht="13.5" x14ac:dyDescent="0.25">
      <c r="A122" s="1"/>
      <c r="B122" s="1"/>
      <c r="C122" s="1"/>
      <c r="D122" s="1"/>
      <c r="E122" s="1"/>
      <c r="F122" s="1"/>
      <c r="G122" s="1"/>
    </row>
    <row r="123" spans="1:7" ht="13.5" x14ac:dyDescent="0.25">
      <c r="A123" s="1"/>
      <c r="B123" s="1"/>
      <c r="C123" s="1"/>
      <c r="D123" s="1"/>
      <c r="E123" s="1"/>
      <c r="F123" s="1"/>
      <c r="G123" s="1"/>
    </row>
    <row r="124" spans="1:7" ht="13.5" x14ac:dyDescent="0.25">
      <c r="A124" s="1"/>
      <c r="B124" s="1"/>
      <c r="C124" s="1"/>
      <c r="D124" s="1"/>
      <c r="E124" s="1"/>
      <c r="F124" s="1"/>
      <c r="G124" s="1"/>
    </row>
    <row r="125" spans="1:7" ht="13.5" x14ac:dyDescent="0.25">
      <c r="A125" s="1"/>
      <c r="B125" s="1"/>
      <c r="C125" s="1"/>
      <c r="D125" s="1"/>
      <c r="E125" s="1"/>
      <c r="F125" s="1"/>
      <c r="G125" s="1"/>
    </row>
    <row r="126" spans="1:7" ht="13.5" x14ac:dyDescent="0.25">
      <c r="A126" s="1"/>
      <c r="B126" s="1"/>
      <c r="C126" s="1"/>
      <c r="D126" s="1"/>
      <c r="E126" s="1"/>
      <c r="F126" s="1"/>
      <c r="G126" s="1"/>
    </row>
    <row r="127" spans="1:7" ht="13.5" x14ac:dyDescent="0.25">
      <c r="A127" s="1"/>
      <c r="B127" s="1"/>
      <c r="C127" s="1"/>
      <c r="D127" s="1"/>
      <c r="E127" s="1"/>
      <c r="F127" s="1"/>
      <c r="G127" s="1"/>
    </row>
    <row r="128" spans="1:7" ht="13.5" x14ac:dyDescent="0.25">
      <c r="A128" s="1"/>
      <c r="B128" s="1"/>
      <c r="C128" s="1"/>
      <c r="D128" s="1"/>
      <c r="E128" s="1"/>
      <c r="F128" s="1"/>
      <c r="G128" s="1"/>
    </row>
    <row r="129" spans="1:7" ht="13.5" x14ac:dyDescent="0.25">
      <c r="A129" s="1"/>
      <c r="B129" s="1"/>
      <c r="C129" s="1"/>
      <c r="D129" s="1"/>
      <c r="E129" s="1"/>
      <c r="F129" s="1"/>
      <c r="G129" s="1"/>
    </row>
    <row r="130" spans="1:7" ht="13.5" x14ac:dyDescent="0.25">
      <c r="A130" s="1"/>
      <c r="B130" s="1"/>
      <c r="C130" s="1"/>
      <c r="D130" s="1"/>
      <c r="E130" s="1"/>
      <c r="F130" s="1"/>
      <c r="G130" s="1"/>
    </row>
    <row r="131" spans="1:7" ht="13.5" x14ac:dyDescent="0.25">
      <c r="A131" s="1"/>
      <c r="B131" s="1"/>
      <c r="C131" s="1"/>
      <c r="D131" s="1"/>
      <c r="E131" s="1"/>
      <c r="F131" s="1"/>
      <c r="G131" s="1"/>
    </row>
    <row r="132" spans="1:7" ht="13.5" x14ac:dyDescent="0.25">
      <c r="A132" s="1"/>
      <c r="B132" s="1"/>
      <c r="C132" s="1"/>
      <c r="D132" s="1"/>
      <c r="E132" s="1"/>
      <c r="F132" s="1"/>
      <c r="G132" s="1"/>
    </row>
    <row r="133" spans="1:7" ht="13.5" x14ac:dyDescent="0.25">
      <c r="A133" s="1"/>
      <c r="B133" s="1"/>
      <c r="C133" s="1"/>
      <c r="D133" s="1"/>
      <c r="E133" s="1"/>
      <c r="F133" s="1"/>
      <c r="G133" s="1"/>
    </row>
    <row r="134" spans="1:7" ht="13.5" x14ac:dyDescent="0.25">
      <c r="A134" s="1"/>
      <c r="B134" s="1"/>
      <c r="C134" s="1"/>
      <c r="D134" s="1"/>
      <c r="E134" s="1"/>
      <c r="F134" s="1"/>
      <c r="G134" s="1"/>
    </row>
    <row r="135" spans="1:7" ht="13.5" x14ac:dyDescent="0.25">
      <c r="A135" s="1"/>
      <c r="B135" s="1"/>
      <c r="C135" s="1"/>
      <c r="D135" s="1"/>
      <c r="E135" s="1"/>
      <c r="F135" s="1"/>
      <c r="G135" s="1"/>
    </row>
    <row r="136" spans="1:7" ht="13.5" x14ac:dyDescent="0.25">
      <c r="A136" s="1"/>
      <c r="B136" s="1"/>
      <c r="C136" s="1"/>
      <c r="D136" s="1"/>
      <c r="E136" s="1"/>
      <c r="F136" s="1"/>
      <c r="G136" s="1"/>
    </row>
    <row r="137" spans="1:7" ht="13.5" x14ac:dyDescent="0.25">
      <c r="A137" s="1"/>
      <c r="B137" s="1"/>
      <c r="C137" s="1"/>
      <c r="D137" s="1"/>
      <c r="E137" s="1"/>
      <c r="F137" s="1"/>
      <c r="G137" s="1"/>
    </row>
    <row r="138" spans="1:7" ht="13.5" x14ac:dyDescent="0.25">
      <c r="A138" s="1"/>
      <c r="B138" s="1"/>
      <c r="C138" s="1"/>
      <c r="D138" s="1"/>
      <c r="E138" s="1"/>
      <c r="F138" s="1"/>
      <c r="G138" s="1"/>
    </row>
    <row r="139" spans="1:7" ht="13.5" x14ac:dyDescent="0.25">
      <c r="A139" s="1"/>
      <c r="B139" s="1"/>
      <c r="C139" s="1"/>
      <c r="D139" s="1"/>
      <c r="E139" s="1"/>
      <c r="F139" s="1"/>
      <c r="G139" s="1"/>
    </row>
    <row r="140" spans="1:7" ht="13.5" x14ac:dyDescent="0.25">
      <c r="A140" s="1"/>
      <c r="B140" s="1"/>
      <c r="C140" s="1"/>
      <c r="D140" s="1"/>
      <c r="E140" s="1"/>
      <c r="F140" s="1"/>
      <c r="G140" s="1"/>
    </row>
    <row r="141" spans="1:7" ht="13.5" x14ac:dyDescent="0.25">
      <c r="A141" s="1"/>
      <c r="B141" s="1"/>
      <c r="C141" s="1"/>
      <c r="D141" s="1"/>
      <c r="E141" s="1"/>
      <c r="F141" s="1"/>
      <c r="G141" s="1"/>
    </row>
    <row r="142" spans="1:7" ht="13.5" x14ac:dyDescent="0.25">
      <c r="A142" s="1"/>
      <c r="B142" s="1"/>
      <c r="C142" s="1"/>
      <c r="D142" s="1"/>
      <c r="E142" s="1"/>
      <c r="F142" s="1"/>
      <c r="G142" s="1"/>
    </row>
    <row r="143" spans="1:7" ht="13.5" x14ac:dyDescent="0.25">
      <c r="A143" s="1"/>
      <c r="B143" s="1"/>
      <c r="C143" s="1"/>
      <c r="D143" s="1"/>
      <c r="E143" s="1"/>
      <c r="F143" s="1"/>
      <c r="G143" s="1"/>
    </row>
    <row r="144" spans="1:7" ht="13.5" x14ac:dyDescent="0.25">
      <c r="A144" s="1"/>
      <c r="B144" s="1"/>
      <c r="C144" s="1"/>
      <c r="D144" s="1"/>
      <c r="E144" s="1"/>
      <c r="F144" s="1"/>
      <c r="G144" s="1"/>
    </row>
    <row r="145" spans="1:7" ht="13.5" x14ac:dyDescent="0.25">
      <c r="A145" s="1"/>
      <c r="B145" s="1"/>
      <c r="C145" s="1"/>
      <c r="D145" s="1"/>
      <c r="E145" s="1"/>
      <c r="F145" s="1"/>
      <c r="G145" s="1"/>
    </row>
  </sheetData>
  <mergeCells count="11">
    <mergeCell ref="D54:E54"/>
    <mergeCell ref="B57:F57"/>
    <mergeCell ref="D64:E64"/>
    <mergeCell ref="D65:E65"/>
    <mergeCell ref="D66:E66"/>
    <mergeCell ref="B35:C35"/>
    <mergeCell ref="B1:F1"/>
    <mergeCell ref="B2:F2"/>
    <mergeCell ref="B27:C27"/>
    <mergeCell ref="B30:C30"/>
    <mergeCell ref="D33:E33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PopisDEL</vt:lpstr>
      <vt:lpstr>PonudbeniPredračun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zmedic</dc:creator>
  <cp:lastModifiedBy>Tanja Dimitrijević</cp:lastModifiedBy>
  <cp:lastPrinted>2021-11-24T20:31:54Z</cp:lastPrinted>
  <dcterms:created xsi:type="dcterms:W3CDTF">2009-08-21T09:39:16Z</dcterms:created>
  <dcterms:modified xsi:type="dcterms:W3CDTF">2025-10-03T11:55:23Z</dcterms:modified>
</cp:coreProperties>
</file>